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720"/>
  </bookViews>
  <sheets>
    <sheet name="공사비총괄표" sheetId="15" r:id="rId1"/>
    <sheet name="내역서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">"="</definedName>
    <definedName name="__" hidden="1">[1]Sheet4!#REF!</definedName>
    <definedName name="___" hidden="1">[1]Sheet4!#REF!</definedName>
    <definedName name="____" hidden="1">[1]Sheet4!#REF!</definedName>
    <definedName name="_____" hidden="1">[1]Sheet4!#REF!</definedName>
    <definedName name="______" hidden="1">[1]Sheet4!#REF!</definedName>
    <definedName name="________P3" hidden="1">{#N/A,#N/A,FALSE,"배수1"}</definedName>
    <definedName name="________P4" hidden="1">{#N/A,#N/A,FALSE,"혼합골재"}</definedName>
    <definedName name="________P5" hidden="1">{#N/A,#N/A,FALSE,"배수1"}</definedName>
    <definedName name="________P6" hidden="1">{#N/A,#N/A,FALSE,"2~8번"}</definedName>
    <definedName name="________S1" hidden="1">{#N/A,#N/A,FALSE,"골재소요량";#N/A,#N/A,FALSE,"골재소요량"}</definedName>
    <definedName name="________S3" hidden="1">{#N/A,#N/A,FALSE,"포장2"}</definedName>
    <definedName name="________tt1">"tt1"</definedName>
    <definedName name="_______tt1">"tt1"</definedName>
    <definedName name="______P3" hidden="1">{#N/A,#N/A,FALSE,"배수1"}</definedName>
    <definedName name="______P4" hidden="1">{#N/A,#N/A,FALSE,"혼합골재"}</definedName>
    <definedName name="______P5" hidden="1">{#N/A,#N/A,FALSE,"배수1"}</definedName>
    <definedName name="______P6" hidden="1">{#N/A,#N/A,FALSE,"2~8번"}</definedName>
    <definedName name="______S3" hidden="1">{#N/A,#N/A,FALSE,"포장2"}</definedName>
    <definedName name="______tt1">"tt1"</definedName>
    <definedName name="_____P3" hidden="1">{#N/A,#N/A,FALSE,"배수1"}</definedName>
    <definedName name="_____P4" hidden="1">{#N/A,#N/A,FALSE,"혼합골재"}</definedName>
    <definedName name="_____P5" hidden="1">{#N/A,#N/A,FALSE,"배수1"}</definedName>
    <definedName name="_____P6" hidden="1">{#N/A,#N/A,FALSE,"2~8번"}</definedName>
    <definedName name="_____S3" hidden="1">{#N/A,#N/A,FALSE,"포장2"}</definedName>
    <definedName name="_____tt1">"tt1"</definedName>
    <definedName name="____P3" hidden="1">{#N/A,#N/A,FALSE,"배수1"}</definedName>
    <definedName name="____P4" hidden="1">{#N/A,#N/A,FALSE,"혼합골재"}</definedName>
    <definedName name="____P5" hidden="1">{#N/A,#N/A,FALSE,"배수1"}</definedName>
    <definedName name="____P6" hidden="1">{#N/A,#N/A,FALSE,"2~8번"}</definedName>
    <definedName name="____S3" hidden="1">{#N/A,#N/A,FALSE,"포장2"}</definedName>
    <definedName name="____tt1">"tt1"</definedName>
    <definedName name="___P3" hidden="1">{#N/A,#N/A,FALSE,"배수1"}</definedName>
    <definedName name="___P4" hidden="1">{#N/A,#N/A,FALSE,"혼합골재"}</definedName>
    <definedName name="___P5" hidden="1">{#N/A,#N/A,FALSE,"배수1"}</definedName>
    <definedName name="___P6" hidden="1">{#N/A,#N/A,FALSE,"2~8번"}</definedName>
    <definedName name="___qa01" hidden="1">{#N/A,#N/A,FALSE,"2~8번"}</definedName>
    <definedName name="___qa02" hidden="1">{#N/A,#N/A,FALSE,"골재소요량";#N/A,#N/A,FALSE,"골재소요량"}</definedName>
    <definedName name="___qa03" hidden="1">{#N/A,#N/A,FALSE,"구조2"}</definedName>
    <definedName name="___qa04" hidden="1">{#N/A,#N/A,FALSE,"단가표지"}</definedName>
    <definedName name="___qa05" hidden="1">{#N/A,#N/A,FALSE,"배수1"}</definedName>
    <definedName name="___qa06" hidden="1">{#N/A,#N/A,FALSE,"배수2"}</definedName>
    <definedName name="___qa07" hidden="1">{#N/A,#N/A,FALSE,"부대1"}</definedName>
    <definedName name="___qa08" hidden="1">{#N/A,#N/A,FALSE,"부대2"}</definedName>
    <definedName name="___qa10" hidden="1">{#N/A,#N/A,FALSE,"속도"}</definedName>
    <definedName name="___qa11" hidden="1">{#N/A,#N/A,FALSE,"운반시간"}</definedName>
    <definedName name="___qa12" hidden="1">{#N/A,#N/A,FALSE,"이정표"}</definedName>
    <definedName name="___qa13" hidden="1">{#N/A,#N/A,FALSE,"조골재"}</definedName>
    <definedName name="___qa14" hidden="1">{#N/A,#N/A,FALSE,"구조1"}</definedName>
    <definedName name="___qa15" hidden="1">{#N/A,#N/A,FALSE,"토공2"}</definedName>
    <definedName name="___qa16" hidden="1">{#N/A,#N/A,FALSE,"포장1";#N/A,#N/A,FALSE,"포장1"}</definedName>
    <definedName name="___qa17" hidden="1">{#N/A,#N/A,FALSE,"포장2"}</definedName>
    <definedName name="___qa18" hidden="1">{#N/A,#N/A,FALSE,"표지목차"}</definedName>
    <definedName name="___qa19" hidden="1">{#N/A,#N/A,FALSE,"혼합골재"}</definedName>
    <definedName name="___qa20" hidden="1">{#N/A,#N/A,FALSE,"운반시간"}</definedName>
    <definedName name="___qx1" hidden="1">{#N/A,#N/A,FALSE,"운반시간"}</definedName>
    <definedName name="___S3" hidden="1">{#N/A,#N/A,FALSE,"포장2"}</definedName>
    <definedName name="___tt1">"tt1"</definedName>
    <definedName name="__123Graph_A공광전력" hidden="1">#REF!</definedName>
    <definedName name="__123Graph_B공광전력" hidden="1">#REF!</definedName>
    <definedName name="__123Graph_C공광전력" hidden="1">#REF!</definedName>
    <definedName name="__123Graph_E" hidden="1">[2]Sheet4!#REF!</definedName>
    <definedName name="__123Graph_X공광전력" hidden="1">#REF!</definedName>
    <definedName name="__DemandLoad">TRUE</definedName>
    <definedName name="__P3" hidden="1">{#N/A,#N/A,FALSE,"배수1"}</definedName>
    <definedName name="__P4" hidden="1">{#N/A,#N/A,FALSE,"혼합골재"}</definedName>
    <definedName name="__P5" hidden="1">{#N/A,#N/A,FALSE,"배수1"}</definedName>
    <definedName name="__P6" hidden="1">{#N/A,#N/A,FALSE,"2~8번"}</definedName>
    <definedName name="__qa01" hidden="1">{#N/A,#N/A,FALSE,"2~8번"}</definedName>
    <definedName name="__qa02" hidden="1">{#N/A,#N/A,FALSE,"골재소요량";#N/A,#N/A,FALSE,"골재소요량"}</definedName>
    <definedName name="__qa03" hidden="1">{#N/A,#N/A,FALSE,"구조2"}</definedName>
    <definedName name="__qa04" hidden="1">{#N/A,#N/A,FALSE,"단가표지"}</definedName>
    <definedName name="__qa05" hidden="1">{#N/A,#N/A,FALSE,"배수1"}</definedName>
    <definedName name="__qa06" hidden="1">{#N/A,#N/A,FALSE,"배수2"}</definedName>
    <definedName name="__qa07" hidden="1">{#N/A,#N/A,FALSE,"부대1"}</definedName>
    <definedName name="__qa08" hidden="1">{#N/A,#N/A,FALSE,"부대2"}</definedName>
    <definedName name="__qa10" hidden="1">{#N/A,#N/A,FALSE,"속도"}</definedName>
    <definedName name="__qa11" hidden="1">{#N/A,#N/A,FALSE,"운반시간"}</definedName>
    <definedName name="__qa12" hidden="1">{#N/A,#N/A,FALSE,"이정표"}</definedName>
    <definedName name="__qa13" hidden="1">{#N/A,#N/A,FALSE,"조골재"}</definedName>
    <definedName name="__qa14" hidden="1">{#N/A,#N/A,FALSE,"구조1"}</definedName>
    <definedName name="__qa15" hidden="1">{#N/A,#N/A,FALSE,"토공2"}</definedName>
    <definedName name="__qa16" hidden="1">{#N/A,#N/A,FALSE,"포장1";#N/A,#N/A,FALSE,"포장1"}</definedName>
    <definedName name="__qa17" hidden="1">{#N/A,#N/A,FALSE,"포장2"}</definedName>
    <definedName name="__qa18" hidden="1">{#N/A,#N/A,FALSE,"표지목차"}</definedName>
    <definedName name="__qa19" hidden="1">{#N/A,#N/A,FALSE,"혼합골재"}</definedName>
    <definedName name="__qa20" hidden="1">{#N/A,#N/A,FALSE,"운반시간"}</definedName>
    <definedName name="__qx1" hidden="1">{#N/A,#N/A,FALSE,"운반시간"}</definedName>
    <definedName name="__S3" hidden="1">{#N/A,#N/A,FALSE,"포장2"}</definedName>
    <definedName name="__tt1">"tt1"</definedName>
    <definedName name="_1" hidden="1">#REF!</definedName>
    <definedName name="_1_______123Grap" hidden="1">#REF!</definedName>
    <definedName name="_1_0__123Grap" hidden="1">#REF!</definedName>
    <definedName name="_1_123Grap" hidden="1">#REF!</definedName>
    <definedName name="_10____0__123Grap" hidden="1">#REF!</definedName>
    <definedName name="_10__0_0_F" hidden="1">[1]Sheet4!#REF!</definedName>
    <definedName name="_10_0__123Grap" hidden="1">#REF!</definedName>
    <definedName name="_10_0_0__123Grap" hidden="1">[3]유림골조!#REF!</definedName>
    <definedName name="_10_123Grap" hidden="1">#REF!</definedName>
    <definedName name="_105_0_0__123Grap" hidden="1">[3]유림골조!#REF!</definedName>
    <definedName name="_11_0_0_F" hidden="1">[1]Sheet4!#REF!</definedName>
    <definedName name="_11_123Grap" hidden="1">#REF!</definedName>
    <definedName name="_12_0_0_F" hidden="1">[1]Sheet4!#REF!</definedName>
    <definedName name="_12_0_Dist_" hidden="1">[1]Sheet4!#REF!</definedName>
    <definedName name="_12_123Grap" hidden="1">[3]유림골조!#REF!</definedName>
    <definedName name="_120_0_0_F" hidden="1">[1]Sheet4!#REF!</definedName>
    <definedName name="_13_123Grap" hidden="1">[3]유림골조!#REF!</definedName>
    <definedName name="_14_0__123Grap" hidden="1">#REF!</definedName>
    <definedName name="_14_0_0__123Grap" hidden="1">[3]유림골조!#REF!</definedName>
    <definedName name="_15_0__123Grap" hidden="1">#REF!</definedName>
    <definedName name="_15_123Grap" hidden="1">#REF!</definedName>
    <definedName name="_15Dist_" hidden="1">[1]Sheet4!#REF!</definedName>
    <definedName name="_16_0_0_F" hidden="1">[1]Sheet4!#REF!</definedName>
    <definedName name="_17F" hidden="1">[1]Sheet4!#REF!</definedName>
    <definedName name="_18_0__123Grap" hidden="1">#REF!</definedName>
    <definedName name="_19_0__123Grap" hidden="1">#REF!</definedName>
    <definedName name="_19q45_" hidden="1">{"'용역비'!$A$4:$C$8"}</definedName>
    <definedName name="_2_______123Grap" hidden="1">[3]유림골조!#REF!</definedName>
    <definedName name="_2_0__123Grap" hidden="1">#REF!</definedName>
    <definedName name="_2_0_Dist_" hidden="1">[1]Sheet4!#REF!</definedName>
    <definedName name="_2_123Grap" hidden="1">#REF!</definedName>
    <definedName name="_20Dist_" hidden="1">[1]Sheet4!#REF!</definedName>
    <definedName name="_21_0_Dist_" hidden="1">[1]Sheet4!#REF!</definedName>
    <definedName name="_21_123Grap" hidden="1">#REF!</definedName>
    <definedName name="_21Dist_" hidden="1">[1]Sheet4!#REF!</definedName>
    <definedName name="_21F" hidden="1">[1]Sheet4!#REF!</definedName>
    <definedName name="_22_0__123Grap" hidden="1">#REF!</definedName>
    <definedName name="_22F" hidden="1">[1]Sheet4!#REF!</definedName>
    <definedName name="_23_0__123Grap" hidden="1">#REF!</definedName>
    <definedName name="_23_0_0__123Grap" hidden="1">[3]유림골조!#REF!</definedName>
    <definedName name="_23_0_Dist_" hidden="1">[1]Sheet4!#REF!</definedName>
    <definedName name="_24_0_0__123Grap" hidden="1">[3]유림골조!#REF!</definedName>
    <definedName name="_24_0_Dist_" hidden="1">[1]Sheet4!#REF!</definedName>
    <definedName name="_25_0_0__123Grap" hidden="1">[3]유림골조!#REF!</definedName>
    <definedName name="_25_0_0_F" hidden="1">[1]Sheet4!#REF!</definedName>
    <definedName name="_26_0_0_F" hidden="1">[1]Sheet4!#REF!</definedName>
    <definedName name="_28_0_Dist_" hidden="1">[1]Sheet4!#REF!</definedName>
    <definedName name="_29_0_Dist_" hidden="1">[1]Sheet4!#REF!</definedName>
    <definedName name="_3______Dist_" hidden="1">[1]Sheet4!#REF!</definedName>
    <definedName name="_3_0__123Grap" hidden="1">#REF!</definedName>
    <definedName name="_3_0_0__123Grap" hidden="1">[3]유림골조!#REF!</definedName>
    <definedName name="_3_123Grap" hidden="1">#REF!</definedName>
    <definedName name="_30_123Grap" hidden="1">[3]유림골조!#REF!</definedName>
    <definedName name="_33_0__123Grap" hidden="1">#REF!</definedName>
    <definedName name="_34_0_0__123Grap" hidden="1">[3]유림골조!#REF!</definedName>
    <definedName name="_35_0_0__123Grap" hidden="1">[3]유림골조!#REF!</definedName>
    <definedName name="_3Dist_" hidden="1">[3]Sheet4!#REF!</definedName>
    <definedName name="_4______F" hidden="1">[1]Sheet4!#REF!</definedName>
    <definedName name="_4_0__123Grap" hidden="1">#REF!</definedName>
    <definedName name="_4_0_0_F" hidden="1">[1]Sheet4!#REF!</definedName>
    <definedName name="_4_0_Dist_" hidden="1">[1]Sheet4!#REF!</definedName>
    <definedName name="_4_123Grap" hidden="1">[3]유림골조!#REF!</definedName>
    <definedName name="_40_0_0_F" hidden="1">[1]Sheet4!#REF!</definedName>
    <definedName name="_41_0_0_F" hidden="1">[1]Sheet4!#REF!</definedName>
    <definedName name="_45Dist_" hidden="1">[1]Sheet4!#REF!</definedName>
    <definedName name="_4F" hidden="1">[1]Sheet4!#REF!</definedName>
    <definedName name="_5______Dist_" hidden="1">[1]Sheet4!#REF!</definedName>
    <definedName name="_5____0__123Grap" hidden="1">#REF!</definedName>
    <definedName name="_5_0__123Grap" hidden="1">#REF!</definedName>
    <definedName name="_6______F" hidden="1">[1]Sheet4!#REF!</definedName>
    <definedName name="_6____0_Dist_" hidden="1">[1]Sheet4!#REF!</definedName>
    <definedName name="_6_0__123Grap" hidden="1">#REF!</definedName>
    <definedName name="_6_0_0__123Grap" hidden="1">[3]유림골조!#REF!</definedName>
    <definedName name="_6_0_Dist_" hidden="1">[1]Sheet4!#REF!</definedName>
    <definedName name="_60F" hidden="1">[1]Sheet4!#REF!</definedName>
    <definedName name="_6Dist_" hidden="1">[1]Sheet4!#REF!</definedName>
    <definedName name="_7____0__123Grap" hidden="1">#REF!</definedName>
    <definedName name="_7__0_0__123Grap" hidden="1">[3]유림골조!#REF!</definedName>
    <definedName name="_7_0_0__123Grap" hidden="1">[3]유림골조!#REF!</definedName>
    <definedName name="_7_0_Dist_" hidden="1">[1]Sheet4!#REF!</definedName>
    <definedName name="_75_0__123Grap" hidden="1">#REF!</definedName>
    <definedName name="_8____0_Dist_" hidden="1">[1]Sheet4!#REF!</definedName>
    <definedName name="_8__0_0_F" hidden="1">[1]Sheet4!#REF!</definedName>
    <definedName name="_8_0_0_F" hidden="1">[3]Sheet4!#REF!</definedName>
    <definedName name="_8_0_Dist_" hidden="1">[1]Sheet4!#REF!</definedName>
    <definedName name="_8F" hidden="1">[1]Sheet4!#REF!</definedName>
    <definedName name="_9__0_0__123Grap" hidden="1">[3]유림골조!#REF!</definedName>
    <definedName name="_9_0_0__123Grap" hidden="1">[3]유림골조!#REF!</definedName>
    <definedName name="_9_123Grap" hidden="1">#REF!</definedName>
    <definedName name="_90_0_Dist_" hidden="1">[1]Sheet4!#REF!</definedName>
    <definedName name="_a10">[4]!_xlbgnm.a10</definedName>
    <definedName name="_a11">[4]!_xlbgnm.a11</definedName>
    <definedName name="_a12">[4]!_xlbgnm.a12</definedName>
    <definedName name="_a13">[4]!_xlbgnm.a13</definedName>
    <definedName name="_a14">[4]!_xlbgnm.a14</definedName>
    <definedName name="_a15">[4]!_xlbgnm.a15</definedName>
    <definedName name="_a16">[4]!_xlbgnm.a16</definedName>
    <definedName name="_a17">[4]!_xlbgnm.a17</definedName>
    <definedName name="_a2">[4]!_xlbgnm.a2</definedName>
    <definedName name="_a3">[4]!_xlbgnm.a3</definedName>
    <definedName name="_a4">[4]!_xlbgnm.a4</definedName>
    <definedName name="_a5">[4]!_xlbgnm.a5</definedName>
    <definedName name="_a6">[4]!_xlbgnm.a6</definedName>
    <definedName name="_a7">[4]!_xlbgnm.a7</definedName>
    <definedName name="_a8">[4]!_xlbgnm.a8</definedName>
    <definedName name="_a9">[4]!_xlbgnm.a9</definedName>
    <definedName name="_dist__bin" hidden="1">[5]조명시설!#REF!</definedName>
    <definedName name="_Dist_Bin" hidden="1">[6]조명시설!#REF!</definedName>
    <definedName name="_Dist_Values" hidden="1">[6]조명시설!#REF!</definedName>
    <definedName name="_e3">{"Book1","부대-(표지판,데리,가드).xls","부대-(낙,차,중분대).xls"}</definedName>
    <definedName name="_Fill" hidden="1">[6]조명시설!#REF!</definedName>
    <definedName name="_xlnm._FilterDatabase" hidden="1">#REF!</definedName>
    <definedName name="_Key1" hidden="1">[6]조명시설!#REF!</definedName>
    <definedName name="_Key2" hidden="1">[6]조명시설!#REF!</definedName>
    <definedName name="_kfkf" hidden="1">#REF!</definedName>
    <definedName name="_Order1" hidden="1">0</definedName>
    <definedName name="_Order2" hidden="1">0</definedName>
    <definedName name="_P3" hidden="1">{#N/A,#N/A,FALSE,"배수1"}</definedName>
    <definedName name="_P4" hidden="1">{#N/A,#N/A,FALSE,"혼합골재"}</definedName>
    <definedName name="_P5" hidden="1">{#N/A,#N/A,FALSE,"배수1"}</definedName>
    <definedName name="_P6" hidden="1">{#N/A,#N/A,FALSE,"2~8번"}</definedName>
    <definedName name="_Parse_Out" hidden="1">#REF!</definedName>
    <definedName name="_qa01" hidden="1">{#N/A,#N/A,FALSE,"2~8번"}</definedName>
    <definedName name="_qa02" hidden="1">{#N/A,#N/A,FALSE,"골재소요량";#N/A,#N/A,FALSE,"골재소요량"}</definedName>
    <definedName name="_qa03" hidden="1">{#N/A,#N/A,FALSE,"구조2"}</definedName>
    <definedName name="_qa04" hidden="1">{#N/A,#N/A,FALSE,"단가표지"}</definedName>
    <definedName name="_qa05" hidden="1">{#N/A,#N/A,FALSE,"배수1"}</definedName>
    <definedName name="_qa06" hidden="1">{#N/A,#N/A,FALSE,"배수2"}</definedName>
    <definedName name="_qa07" hidden="1">{#N/A,#N/A,FALSE,"부대1"}</definedName>
    <definedName name="_qa08" hidden="1">{#N/A,#N/A,FALSE,"부대2"}</definedName>
    <definedName name="_qa10" hidden="1">{#N/A,#N/A,FALSE,"속도"}</definedName>
    <definedName name="_qa11" hidden="1">{#N/A,#N/A,FALSE,"운반시간"}</definedName>
    <definedName name="_qa12" hidden="1">{#N/A,#N/A,FALSE,"이정표"}</definedName>
    <definedName name="_qa13" hidden="1">{#N/A,#N/A,FALSE,"조골재"}</definedName>
    <definedName name="_qa14" hidden="1">{#N/A,#N/A,FALSE,"구조1"}</definedName>
    <definedName name="_qa15" hidden="1">{#N/A,#N/A,FALSE,"토공2"}</definedName>
    <definedName name="_qa16" hidden="1">{#N/A,#N/A,FALSE,"포장1";#N/A,#N/A,FALSE,"포장1"}</definedName>
    <definedName name="_qa17" hidden="1">{#N/A,#N/A,FALSE,"포장2"}</definedName>
    <definedName name="_qa18" hidden="1">{#N/A,#N/A,FALSE,"표지목차"}</definedName>
    <definedName name="_qa19" hidden="1">{#N/A,#N/A,FALSE,"혼합골재"}</definedName>
    <definedName name="_qa20" hidden="1">{#N/A,#N/A,FALSE,"운반시간"}</definedName>
    <definedName name="_qx1" hidden="1">{#N/A,#N/A,FALSE,"운반시간"}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3" hidden="1">{#N/A,#N/A,FALSE,"포장2"}</definedName>
    <definedName name="_Sort" hidden="1">#REF!</definedName>
    <definedName name="_SORT1" hidden="1">#REF!</definedName>
    <definedName name="_Sort2" hidden="1">#REF!</definedName>
    <definedName name="_tt1">"tt1"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wt5" hidden="1">{#N/A,#N/A,FALSE,"토공2"}</definedName>
    <definedName name="_재ㅐ햐" hidden="1">#REF!</definedName>
    <definedName name="aaaaa" hidden="1">{#N/A,#N/A,FALSE,"조골재"}</definedName>
    <definedName name="aaaaaa" hidden="1">{#N/A,#N/A,FALSE,"속도"}</definedName>
    <definedName name="aaaaaaaaaa" hidden="1">{#N/A,#N/A,FALSE,"포장1";#N/A,#N/A,FALSE,"포장1"}</definedName>
    <definedName name="Access_Button" hidden="1">"bo_sang_토지조서_List"</definedName>
    <definedName name="AccessDatabase" hidden="1">"C:\My Documents\Exc-data\bo_sang.mdb"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asd" hidden="1">{#N/A,#N/A,FALSE,"단가표지"}</definedName>
    <definedName name="afd" hidden="1">{#N/A,#N/A,FALSE,"운반시간"}</definedName>
    <definedName name="a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jdi" hidden="1">{#N/A,#N/A,FALSE,"집계표"}</definedName>
    <definedName name="a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RAEQ2SARA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WER" hidden="1">'[7]6PILE  (돌출)'!#REF!</definedName>
    <definedName name="ASF" hidden="1">{#N/A,#N/A,FALSE,"2~8번"}</definedName>
    <definedName name="asfas" hidden="1">{#N/A,#N/A,FALSE,"표지목차"}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AWTA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gvhgakghak" hidden="1">{#VALUE!,#N/A,FALSE,0}</definedName>
    <definedName name="BI" hidden="1">{#N/A,#N/A,FALSE,"이태원철근"}</definedName>
    <definedName name="bnn" hidden="1">{#N/A,#N/A,FALSE,"조골재"}</definedName>
    <definedName name="box수량집계">{"Book1","토공.xls"}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camberWork">[0]!camberWork</definedName>
    <definedName name="ccc">{"Book1","토공.xls"}</definedName>
    <definedName name="ccccc" hidden="1">{#N/A,#N/A,FALSE,"배수1"}</definedName>
    <definedName name="cgmh" hidden="1">{"'용역비'!$A$4:$C$8"}</definedName>
    <definedName name="chaitlghhh" hidden="1">{#VALUE!,#N/A,FALSE,0}</definedName>
    <definedName name="chakgakvbm" hidden="1">{#VALUE!,#N/A,FALSE,0}</definedName>
    <definedName name="chakguhakt" hidden="1">{#VALUE!,#N/A,FALSE,0}</definedName>
    <definedName name="d">[0]!d</definedName>
    <definedName name="dataww" hidden="1">#REF!</definedName>
    <definedName name="dddddd" hidden="1">{#N/A,#N/A,FALSE,"이정표"}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dddddddddddddddddddddddddddddddddd" hidden="1">{#N/A,#N/A,FALSE,"골재소요량";#N/A,#N/A,FALSE,"골재소요량"}</definedName>
    <definedName name="dddddddddddddddddddddddddddddddddddddddddddddddd" hidden="1">{#N/A,#N/A,FALSE,"이태원철근"}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ASFD" hidden="1">{#N/A,#N/A,FALSE,"골재소요량";#N/A,#N/A,FALSE,"골재소요량"}</definedName>
    <definedName name="DFDASFGDASG" hidden="1">{#N/A,#N/A,FALSE,"단가표지"}</definedName>
    <definedName name="DFDF" hidden="1">{#N/A,#N/A,FALSE,"조골재"}</definedName>
    <definedName name="DFDFDF" hidden="1">{#N/A,#N/A,FALSE,"단가표지"}</definedName>
    <definedName name="DFDSADFADSF" hidden="1">{#N/A,#N/A,FALSE,"2~8번"}</definedName>
    <definedName name="DFDSAFDFD" hidden="1">{#N/A,#N/A,FALSE,"부대1"}</definedName>
    <definedName name="DFDSAFSFG" hidden="1">{#N/A,#N/A,FALSE,"구조2"}</definedName>
    <definedName name="DFDSAGFDSAG" hidden="1">{#N/A,#N/A,FALSE,"혼합골재"}</definedName>
    <definedName name="DFDSFD" hidden="1">{#N/A,#N/A,FALSE,"속도"}</definedName>
    <definedName name="DFDSFDFDFD" hidden="1">{#N/A,#N/A,FALSE,"구조1"}</definedName>
    <definedName name="DFDSFDS" hidden="1">{#N/A,#N/A,FALSE,"부대2"}</definedName>
    <definedName name="DFDSSF" hidden="1">{#N/A,#N/A,FALSE,"이정표"}</definedName>
    <definedName name="d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ADSGAFDG" hidden="1">{#N/A,#N/A,FALSE,"운반시간"}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sf" hidden="1">#REF!</definedName>
    <definedName name="DGDFGFGDG" hidden="1">{#N/A,#N/A,FALSE,"배수1"}</definedName>
    <definedName name="dgfgf" hidden="1">{#N/A,#N/A,FALSE,"2~8번"}</definedName>
    <definedName name="dhj" hidden="1">{"'용역비'!$A$4:$C$8"}</definedName>
    <definedName name="d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flkdslfj" hidden="1">#REF!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FDKF" hidden="1">[8]조명시설!#REF!</definedName>
    <definedName name="dldldldll" hidden="1">[9]조명시설!#REF!</definedName>
    <definedName name="DLGKSFWN" hidden="1">[8]조명시설!#REF!</definedName>
    <definedName name="dljf" hidden="1">#REF!</definedName>
    <definedName name="dndlanwognjgh" hidden="1">{0,0,0,0}</definedName>
    <definedName name="dns" hidden="1">{#N/A,#N/A,FALSE,"운반시간"}</definedName>
    <definedName name="Document_array">{"자재총괄집계표.xls","석축수량.xls"}</definedName>
    <definedName name="DSA" hidden="1">{#N/A,#N/A,FALSE,"포장1";#N/A,#N/A,FALSE,"포장1"}</definedName>
    <definedName name="dsaf" hidden="1">{#N/A,#N/A,FALSE,"조골재"}</definedName>
    <definedName name="DSF" hidden="1">{#N/A,#N/A,FALSE,"골재소요량";#N/A,#N/A,FALSE,"골재소요량"}</definedName>
    <definedName name="DSS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" hidden="1">{"'용역비'!$A$4:$C$8"}</definedName>
    <definedName name="DW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R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ee" hidden="1">{#N/A,#N/A,FALSE,"2~8번"}</definedName>
    <definedName name="eeeeeeeeeeeee" hidden="1">{#N/A,#N/A,FALSE,"배수2"}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G" hidden="1">{"'용역비'!$A$4:$C$8"}</definedName>
    <definedName name="eg" hidden="1">{#N/A,#N/A,FALSE,"혼합골재"}</definedName>
    <definedName name="EGE" hidden="1">{"'용역비'!$A$4:$C$8"}</definedName>
    <definedName name="egegeg" hidden="1">{#N/A,#N/A,FALSE,"운반시간"}</definedName>
    <definedName name="eggggggggg" hidden="1">{#N/A,#N/A,FALSE,"포장2"}</definedName>
    <definedName name="eqe" hidden="1">{#N/A,#N/A,FALSE,"속도"}</definedName>
    <definedName name="E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REYDT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RT" hidden="1">{#VALUE!,#N/A,FALSE,0}</definedName>
    <definedName name="ertyertye" hidden="1">{"'용역비'!$A$4:$C$8"}</definedName>
    <definedName name="eru" hidden="1">{#N/A,#N/A,FALSE,"조골재"}</definedName>
    <definedName name="ERYT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steban" hidden="1">{#N/A,#N/A,FALSE,"골재소요량";#N/A,#N/A,FALSE,"골재소요량"}</definedName>
    <definedName name="ETYETY" hidden="1">{"'용역비'!$A$4:$C$8"}</definedName>
    <definedName name="etyj" hidden="1">{"'용역비'!$A$4:$C$8"}</definedName>
    <definedName name="etyjj" hidden="1">{"'용역비'!$A$4:$C$8"}</definedName>
    <definedName name="ETYJTYJ" hidden="1">{"'용역비'!$A$4:$C$8"}</definedName>
    <definedName name="eyu" hidden="1">{#N/A,#N/A,FALSE,"운반시간"}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GDFAGFD" hidden="1">{#N/A,#N/A,FALSE,"포장1";#N/A,#N/A,FALSE,"포장1"}</definedName>
    <definedName name="fdgfdg" hidden="1">{#N/A,#N/A,FALSE,"2~8번"}</definedName>
    <definedName name="fdgfgf" hidden="1">{#N/A,#N/A,FALSE,"운반시간"}</definedName>
    <definedName name="fdhevwtec" hidden="1">{#N/A,#N/A,FALSE,"구조1"}</definedName>
    <definedName name="fdjk" hidden="1">{#N/A,#N/A,FALSE,"골재소요량";#N/A,#N/A,FALSE,"골재소요량"}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" hidden="1">#REF!</definedName>
    <definedName name="fedgre" hidden="1">{#N/A,#N/A,FALSE,"배수1"}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 hidden="1">{#N/A,#N/A,FALSE,"표지목차"}</definedName>
    <definedName name="ffffff" hidden="1">{#N/A,#N/A,FALSE,"조골재"}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ffffffff" hidden="1">{#N/A,#N/A,FALSE,"표지목차"}</definedName>
    <definedName name="ffk" hidden="1">#REF!</definedName>
    <definedName name="FGDAG" hidden="1">{#N/A,#N/A,FALSE,"포장2"}</definedName>
    <definedName name="FGDAGFG" hidden="1">{#N/A,#N/A,FALSE,"혼합골재"}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adgf" hidden="1">{#N/A,#N/A,FALSE,"혼합골재"}</definedName>
    <definedName name="FGFDG" hidden="1">{#N/A,#N/A,FALSE,"표지목차"}</definedName>
    <definedName name="fgfdgffff" hidden="1">{#N/A,#N/A,FALSE,"부대2"}</definedName>
    <definedName name="fgfdsgdfg" hidden="1">{#N/A,#N/A,FALSE,"혼합골재"}</definedName>
    <definedName name="fgfg" hidden="1">{#N/A,#N/A,FALSE,"2~8번"}</definedName>
    <definedName name="fgfgfg" hidden="1">{#N/A,#N/A,FALSE,"골재소요량";#N/A,#N/A,FALSE,"골재소요량"}</definedName>
    <definedName name="fghfdagfd" hidden="1">{#N/A,#N/A,FALSE,"표지목차"}</definedName>
    <definedName name="fghfhh">[0]!fghfhh</definedName>
    <definedName name="fgn" hidden="1">{#N/A,#N/A,FALSE,"구조2"}</definedName>
    <definedName name="fgnrt" hidden="1">{#N/A,#N/A,FALSE,"단가표지"}</definedName>
    <definedName name="fhddg" hidden="1">{#N/A,#N/A,FALSE,"부대1"}</definedName>
    <definedName name="FK" hidden="1">{"'용역비'!$A$4:$C$8"}</definedName>
    <definedName name="fkf" hidden="1">#REF!</definedName>
    <definedName name="FS" hidden="1">{#N/A,#N/A,FALSE,"배수1"}</definedName>
    <definedName name="fsdafhaaaaeraw" hidden="1">{#N/A,#N/A,FALSE,"구조1"}</definedName>
    <definedName name="gahahah" hidden="1">{#N/A,#N/A,FALSE,"포장1";#N/A,#N/A,FALSE,"포장1"}</definedName>
    <definedName name="gb" hidden="1">{#N/A,#N/A,FALSE,"2~8번"}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d" hidden="1">#REF!</definedName>
    <definedName name="GDG" hidden="1">{#N/A,#N/A,FALSE,"포장2"}</definedName>
    <definedName name="GDGFD" hidden="1">{#N/A,#N/A,FALSE,"배수1"}</definedName>
    <definedName name="gdsg" hidden="1">#REF!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DG" hidden="1">{#N/A,#N/A,FALSE,"2~8번"}</definedName>
    <definedName name="GFDGDFGFG" hidden="1">{#N/A,#N/A,FALSE,"혼합골재"}</definedName>
    <definedName name="GFDSW" hidden="1">{#N/A,#N/A,FALSE,"구조2"}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HGFHF" hidden="1">{#N/A,#N/A,FALSE,"토공2"}</definedName>
    <definedName name="gfhgh" hidden="1">{#N/A,#N/A,FALSE,"배수2"}</definedName>
    <definedName name="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fhgfshgh" hidden="1">{#N/A,#N/A,FALSE,"포장2"}</definedName>
    <definedName name="ggggg" hidden="1">{#N/A,#N/A,FALSE,"구조1"}</definedName>
    <definedName name="gggggggg" hidden="1">{#N/A,#N/A,FALSE,"배수2"}</definedName>
    <definedName name="ghgfh" hidden="1">{#N/A,#N/A,FALSE,"포장2"}</definedName>
    <definedName name="GHSFFDJEL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JHGLI" hidden="1">{#N/A,#N/A,FALSE,"포장1";#N/A,#N/A,FALSE,"포장1"}</definedName>
    <definedName name="GS" hidden="1">{#N/A,#N/A,FALSE,"포장2"}</definedName>
    <definedName name="gsagsdarafds" hidden="1">{#N/A,#N/A,FALSE,"토공2"}</definedName>
    <definedName name="gsdfg" hidden="1">{#N/A,#N/A,FALSE,"조골재"}</definedName>
    <definedName name="GSRWTYW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STRW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adfhafa" hidden="1">{#N/A,#N/A,FALSE,"혼합골재"}</definedName>
    <definedName name="hadfhafhad" hidden="1">{#N/A,#N/A,FALSE,"운반시간"}</definedName>
    <definedName name="hadfhata" hidden="1">{#N/A,#N/A,FALSE,"표지목차"}</definedName>
    <definedName name="hadhfaha" hidden="1">{#N/A,#N/A,FALSE,"포장2"}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d" hidden="1">{#N/A,#N/A,FALSE,"배수2"}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h" hidden="1">{#N/A,#N/A,FALSE,"단가표지"}</definedName>
    <definedName name="hghg" hidden="1">{#N/A,#N/A,FALSE,"운반시간"}</definedName>
    <definedName name="HHR" hidden="1">{#N/A,#N/A,FALSE,"포장2"}</definedName>
    <definedName name="hkj" hidden="1">{#N/A,#N/A,FALSE,"혼합골재"}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rbjrjy" hidden="1">{#N/A,#N/A,FALSE,"배수2"}</definedName>
    <definedName name="hrt" hidden="1">{#N/A,#N/A,FALSE,"속도"}</definedName>
    <definedName name="HSR" hidden="1">{"'용역비'!$A$4:$C$8"}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1_1" hidden="1">"'[엑셀95-따라하기 문제.xls]인터넷 어시스턴트'!$A$1:$J$18"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hidden="1">{"'용역비'!$A$4:$C$8"}</definedName>
    <definedName name="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o" hidden="1">{#N/A,#N/A,FALSE,"구조1"}</definedName>
    <definedName name="IOI" hidden="1">{"'용역비'!$A$4:$C$8"}</definedName>
    <definedName name="IOIOIOIO" hidden="1">{#N/A,#N/A,FALSE,"표지목차"}</definedName>
    <definedName name="iouo" hidden="1">{#N/A,#N/A,FALSE,"배수2"}</definedName>
    <definedName name="ioup" hidden="1">{#N/A,#N/A,FALSE,"속도"}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hjg" hidden="1">{#N/A,#N/A,FALSE,"조골재"}</definedName>
    <definedName name="jhjh" hidden="1">{#N/A,#N/A,FALSE,"표지목차"}</definedName>
    <definedName name="jii" hidden="1">{#N/A,#N/A,FALSE,"골재소요량";#N/A,#N/A,FALSE,"골재소요량"}</definedName>
    <definedName name="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KJKJKJK" hidden="1">{#N/A,#N/A,FALSE,"포장1";#N/A,#N/A,FALSE,"포장1"}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trtysr" hidden="1">{#N/A,#N/A,FALSE,"조골재"}</definedName>
    <definedName name="KBS" hidden="1">#REF!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hj">{"Book1","토공.xls"}</definedName>
    <definedName name="khl" hidden="1">{#N/A,#N/A,FALSE,"2~8번"}</definedName>
    <definedName name="KLLKLKLK" hidden="1">{#N/A,#N/A,FALSE,"포장2"}</definedName>
    <definedName name="knj" hidden="1">{#N/A,#N/A,FALSE,"혼합골재"}</definedName>
    <definedName name="KSALSOASL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tf" hidden="1">#REF!</definedName>
    <definedName name="kty" hidden="1">#REF!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ytjnjr" hidden="1">{#N/A,#N/A,FALSE,"토공2"}</definedName>
    <definedName name="LASLSSHEA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ijop" hidden="1">{#N/A,#N/A,FALSE,"배수1"}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kㅏㅎ" hidden="1">{#N/A,#N/A,FALSE,"2~8번"}</definedName>
    <definedName name="LLL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l" hidden="1">{#N/A,#N/A,FALSE,"전력간선"}</definedName>
    <definedName name="MM" hidden="1">{#N/A,#N/A,FALSE,"단가표지"}</definedName>
    <definedName name="new" hidden="1">{#N/A,#N/A,FALSE,"운반시간"}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tyr" hidden="1">{#N/A,#N/A,FALSE,"운반시간"}</definedName>
    <definedName name="oi8uip" hidden="1">{#N/A,#N/A,FALSE,"이정표"}</definedName>
    <definedName name="OIL" hidden="1">{"'용역비'!$A$4:$C$8"}</definedName>
    <definedName name="oiuyo" hidden="1">{#N/A,#N/A,FALSE,"부대1"}</definedName>
    <definedName name="oo" hidden="1">{#N/A,#N/A,FALSE,"포장2"}</definedName>
    <definedName name="ooo" hidden="1">'[10]6PILE  (돌출)'!#REF!</definedName>
    <definedName name="ouio" hidden="1">{#N/A,#N/A,FALSE,"부대2"}</definedName>
    <definedName name="_xlnm.Print_Area" localSheetId="0">공사비총괄표!$A$1:$H$39</definedName>
    <definedName name="_xlnm.Print_Area" localSheetId="1">내역서!$A$1:$W$152</definedName>
    <definedName name="_xlnm.Print_Titles" localSheetId="1">내역서!$1:$3</definedName>
    <definedName name="q234562456" hidden="1">{"'용역비'!$A$4:$C$8"}</definedName>
    <definedName name="Q3WEE" hidden="1">{#N/A,#N/A,FALSE,"조골재"}</definedName>
    <definedName name="qaa" hidden="1">{#N/A,#N/A,FALSE,"속도"}</definedName>
    <definedName name="qaaa" hidden="1">{#N/A,#N/A,FALSE,"속도"}</definedName>
    <definedName name="qb" hidden="1">{#N/A,#N/A,FALSE,"2~8번"}</definedName>
    <definedName name="qbb" hidden="1">{#N/A,#N/A,FALSE,"2~8번"}</definedName>
    <definedName name="QBY" hidden="1">{#VALUE!,0,TRUE,0}</definedName>
    <definedName name="QQ" hidden="1">{#N/A,#N/A,FALSE,"2~8번"}</definedName>
    <definedName name="qqq" hidden="1">{#N/A,#N/A,FALSE,"골재소요량";#N/A,#N/A,FALSE,"골재소요량"}</definedName>
    <definedName name="qsqsqs">{"Book1","토공.xls"}</definedName>
    <definedName name="qw" hidden="1">{#N/A,#N/A,FALSE,"단가표지"}</definedName>
    <definedName name="qwan" hidden="1">{#N/A,#N/A,FALSE,"2~8번"}</definedName>
    <definedName name="QWQ" hidden="1">{#N/A,#N/A,FALSE,"배수2"}</definedName>
    <definedName name="qwrn10" hidden="1">{#N/A,#N/A,FALSE,"이정표"}</definedName>
    <definedName name="qwrn11" hidden="1">{#N/A,#N/A,FALSE,"조골재"}</definedName>
    <definedName name="qwrn12" hidden="1">{#N/A,#N/A,FALSE,"구조1"}</definedName>
    <definedName name="qwrn13" hidden="1">{#N/A,#N/A,FALSE,"토공2"}</definedName>
    <definedName name="qwrn14" hidden="1">{#N/A,#N/A,FALSE,"포장1";#N/A,#N/A,FALSE,"포장1"}</definedName>
    <definedName name="qwrn15" hidden="1">{#N/A,#N/A,FALSE,"포장2"}</definedName>
    <definedName name="qwrn16" hidden="1">{#N/A,#N/A,FALSE,"표지목차"}</definedName>
    <definedName name="qwrn17" hidden="1">{#N/A,#N/A,FALSE,"혼합골재"}</definedName>
    <definedName name="qwrn2" hidden="1">{#N/A,#N/A,FALSE,"구조2"}</definedName>
    <definedName name="qwrn3" hidden="1">{#N/A,#N/A,FALSE,"단가표지"}</definedName>
    <definedName name="qwrn4" hidden="1">{#N/A,#N/A,FALSE,"배수1"}</definedName>
    <definedName name="qwrn5" hidden="1">{#N/A,#N/A,FALSE,"배수2"}</definedName>
    <definedName name="qwrn6" hidden="1">{#N/A,#N/A,FALSE,"부대1"}</definedName>
    <definedName name="qwrn7" hidden="1">{#N/A,#N/A,FALSE,"부대2"}</definedName>
    <definedName name="qwrn8" hidden="1">{#N/A,#N/A,FALSE,"속도"}</definedName>
    <definedName name="qwrn9" hidden="1">{#N/A,#N/A,FALSE,"운반시간"}</definedName>
    <definedName name="qwrnn" hidden="1">{#N/A,#N/A,FALSE,"골재소요량";#N/A,#N/A,FALSE,"골재소요량"}</definedName>
    <definedName name="qyk" hidden="1">{"'용역비'!$A$4:$C$8"}</definedName>
    <definedName name="ramp.c" hidden="1">{#N/A,#N/A,FALSE,"집계";#N/A,#N/A,FALSE,"철근";#N/A,#N/A,FALSE,"외봉육교(교대A1)";#N/A,#N/A,FALSE,"외봉육교(교대A2)"}</definedName>
    <definedName name="rarasfsda" hidden="1">{#N/A,#N/A,FALSE,"이정표"}</definedName>
    <definedName name="rasfsafsafdsa" hidden="1">{#N/A,#N/A,FALSE,"조골재"}</definedName>
    <definedName name="RC플륨관">[0]!RC플륨관</definedName>
    <definedName name="RF">[0]!RF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H" hidden="1">{"'용역비'!$A$4:$C$8"}</definedName>
    <definedName name="rks" hidden="1">{#N/A,#N/A,FALSE,"구조2"}</definedName>
    <definedName name="rksk" hidden="1">{#N/A,#N/A,FALSE,"배수1"}</definedName>
    <definedName name="rkss" hidden="1">{#N/A,#N/A,FALSE,"부대1"}</definedName>
    <definedName name="rksss" hidden="1">{#N/A,#N/A,FALSE,"부대2"}</definedName>
    <definedName name="rkssss" hidden="1">{#N/A,#N/A,FALSE,"속도"}</definedName>
    <definedName name="RRR" hidden="1">{#N/A,#N/A,FALSE,"포장2"}</definedName>
    <definedName name="rrrrrrr" hidden="1">{#N/A,#N/A,FALSE,"2~8번"}</definedName>
    <definedName name="rsaraf" hidden="1">{#N/A,#N/A,FALSE,"운반시간"}</definedName>
    <definedName name="RTGH" hidden="1">{"'용역비'!$A$4:$C$8"}</definedName>
    <definedName name="rth" hidden="1">{"'용역비'!$A$4:$C$8"}</definedName>
    <definedName name="rtt" hidden="1">{#N/A,#N/A,FALSE,"2~8번"}</definedName>
    <definedName name="rwe6vtd" hidden="1">{#N/A,#N/A,FALSE,"표지목차"}</definedName>
    <definedName name="ryescerfwe" hidden="1">{#N/A,#N/A,FALSE,"부대2"}</definedName>
    <definedName name="RYUIRYU" hidden="1">{"'용역비'!$A$4:$C$8"}</definedName>
    <definedName name="ryuk" hidden="1">{"'용역비'!$A$4:$C$8"}</definedName>
    <definedName name="sasasa" hidden="1">{#N/A,#N/A,FALSE,"속도"}</definedName>
    <definedName name="SDCFG\" hidden="1">{#N/A,#N/A,FALSE,"운반시간"}</definedName>
    <definedName name="SDDAA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DFD" hidden="1">{#N/A,#N/A,FALSE,"배수1"}</definedName>
    <definedName name="SDF" hidden="1">{#N/A,#N/A,FALSE,"혼합골재"}</definedName>
    <definedName name="sdfag" hidden="1">#REF!</definedName>
    <definedName name="SDFDFD" hidden="1">{#N/A,#N/A,FALSE,"운반시간"}</definedName>
    <definedName name="sdfgsdhysr" hidden="1">{#N/A,#N/A,FALSE,"속도"}</definedName>
    <definedName name="sdfs" hidden="1">{#N/A,#N/A,FALSE,"2~8번"}</definedName>
    <definedName name="sdg" hidden="1">{#N/A,#N/A,FALSE,"운반시간"}</definedName>
    <definedName name="sdryhj" hidden="1">{"'용역비'!$A$4:$C$8"}</definedName>
    <definedName name="SDS" hidden="1">{#N/A,#N/A,FALSE,"2~8번"}</definedName>
    <definedName name="sdsdddd" hidden="1">{#N/A,#N/A,FALSE,"토공2"}</definedName>
    <definedName name="SFA" hidden="1">{#N/A,#N/A,FALSE,"포장1";#N/A,#N/A,FALSE,"포장1"}</definedName>
    <definedName name="sfggf" hidden="1">{#N/A,#N/A,FALSE,"배수1"}</definedName>
    <definedName name="SFSDFDSF" hidden="1">{#N/A,#N/A,FALSE,"운반시간"}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heet" hidden="1">{#N/A,#N/A,FALSE,"골재소요량";#N/A,#N/A,FALSE,"골재소요량"}</definedName>
    <definedName name="SRDRT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rth" hidden="1">{"'용역비'!$A$4:$C$8"}</definedName>
    <definedName name="SRW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ss" hidden="1">{#N/A,#N/A,FALSE,"전력간선"}</definedName>
    <definedName name="sssss" hidden="1">{#N/A,#N/A,FALSE,"운반시간"}</definedName>
    <definedName name="ssssss" hidden="1">{#N/A,#N/A,FALSE,"배수2"}</definedName>
    <definedName name="STS" hidden="1">{"'용역비'!$A$4:$C$8"}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TEST">[0]!TEST</definedName>
    <definedName name="TEYJ" hidden="1">{"'용역비'!$A$4:$C$8"}</definedName>
    <definedName name="TFUI" hidden="1">{"'용역비'!$A$4:$C$8"}</definedName>
    <definedName name="TOTAL" hidden="1">#REF!</definedName>
    <definedName name="tu" hidden="1">{"'용역비'!$A$4:$C$8"}</definedName>
    <definedName name="tuilol" hidden="1">{"'용역비'!$A$4:$C$8"}</definedName>
    <definedName name="TUIO" hidden="1">{"'용역비'!$A$4:$C$8"}</definedName>
    <definedName name="TUIO.L" hidden="1">{"'용역비'!$A$4:$C$8"}</definedName>
    <definedName name="TUIOTUI" hidden="1">{"'용역비'!$A$4:$C$8"}</definedName>
    <definedName name="TYHFDGFD" hidden="1">{#N/A,#N/A,FALSE,"배수2"}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tju4tewete" hidden="1">{#N/A,#N/A,FALSE,"속도"}</definedName>
    <definedName name="tyu" hidden="1">{"'용역비'!$A$4:$C$8"}</definedName>
    <definedName name="u">{"Book1","토공.xls"}</definedName>
    <definedName name="uhio8ou" hidden="1">{#N/A,#N/A,FALSE,"포장2"}</definedName>
    <definedName name="ui" hidden="1">{#N/A,#N/A,FALSE,"조골재"}</definedName>
    <definedName name="uiok" hidden="1">{#N/A,#N/A,FALSE,"표지목차"}</definedName>
    <definedName name="ujk" hidden="1">{#N/A,#N/A,FALSE,"운반시간"}</definedName>
    <definedName name="ulo" hidden="1">{"'용역비'!$A$4:$C$8"}</definedName>
    <definedName name="uoi8p" hidden="1">{#N/A,#N/A,FALSE,"운반시간"}</definedName>
    <definedName name="uoi8u" hidden="1">{#N/A,#N/A,FALSE,"토공2"}</definedName>
    <definedName name="uoio" hidden="1">{#N/A,#N/A,FALSE,"포장1";#N/A,#N/A,FALSE,"포장1"}</definedName>
    <definedName name="uoiup" hidden="1">{#N/A,#N/A,FALSE,"구조1"}</definedName>
    <definedName name="UTI" hidden="1">{"'용역비'!$A$4:$C$8"}</definedName>
    <definedName name="UTIOL" hidden="1">{"'용역비'!$A$4:$C$8"}</definedName>
    <definedName name="uyjesc" hidden="1">{#N/A,#N/A,FALSE,"포장1";#N/A,#N/A,FALSE,"포장1"}</definedName>
    <definedName name="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GJH" hidden="1">{#N/A,#N/A,FALSE,"토공2"}</definedName>
    <definedName name="vqwt" hidden="1">{#N/A,#N/A,FALSE,"포장1";#N/A,#N/A,FALSE,"포장1"}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wat" hidden="1">{#N/A,#N/A,FALSE,"운반시간"}</definedName>
    <definedName name="W3RTSEAFJAO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btrwe" hidden="1">{#N/A,#N/A,FALSE,"포장2"}</definedName>
    <definedName name="we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yew" hidden="1">{#N/A,#N/A,FALSE,"이정표"}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t3w4" hidden="1">{#N/A,#N/A,FALSE,"혼합골재"}</definedName>
    <definedName name="wgcf">{"Book1","토공.xls"}</definedName>
    <definedName name="wm.조골재1" hidden="1">{#N/A,#N/A,FALSE,"조골재"}</definedName>
    <definedName name="woogi" hidden="1">#REF!</definedName>
    <definedName name="woogi2" hidden="1">#REF!</definedName>
    <definedName name="wq" hidden="1">{#N/A,#N/A,FALSE,"포장2"}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" hidden="1">{#N/A,#N/A,FALSE,"정산총괄 ";#N/A,#N/A,FALSE,"정산설명개착"}</definedName>
    <definedName name="wrn.?" hidden="1">{#N/A,#N/A,FALSE,"이정표"}</definedName>
    <definedName name="wrn.123456789." hidden="1">{"123",#N/A,FALSE,"안산교";"456",#N/A,FALSE,"상부철근집계";"789",#N/A,FALSE,"상부산출근거"}</definedName>
    <definedName name="wrn.2번." hidden="1">{#N/A,#N/A,FALSE,"2~8번"}</definedName>
    <definedName name="wrn.97년._.사업계획._.및._.예산지침." hidden="1">{#N/A,#N/A,TRUE,"1";#N/A,#N/A,TRUE,"2";#N/A,#N/A,TRUE,"3";#N/A,#N/A,TRUE,"4";#N/A,#N/A,TRUE,"5";#N/A,#N/A,TRUE,"6";#N/A,#N/A,TRUE,"7"}</definedName>
    <definedName name="wrn.AAA." hidden="1">{#N/A,#N/A,FALSE,"집계표"}</definedName>
    <definedName name="wrn.what" hidden="1">{#N/A,#N/A,FALSE,"운반시간"}</definedName>
    <definedName name="wrn.골재소요량." hidden="1">{#N/A,#N/A,FALSE,"골재소요량";#N/A,#N/A,FALSE,"골재소요량"}</definedName>
    <definedName name="wrn.공사설계서." hidden="1">{#N/A,#N/A,TRUE,"설계수량";#N/A,#N/A,TRUE,"예정공정표60";#N/A,#N/A,TRUE,"공사설명서";#N/A,#N/A,TRUE,"수량총괄";#N/A,#N/A,TRUE,"공사비예산서";#N/A,#N/A,TRUE,"공사계획서";#N/A,#N/A,TRUE,"품셈총괄";#N/A,#N/A,TRUE,"설계서표지"}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수량." hidden="1">{#N/A,#N/A,FALSE,"집계";#N/A,#N/A,FALSE,"철근";#N/A,#N/A,FALSE,"외봉육교(교대A1)";#N/A,#N/A,FALSE,"외봉육교(교대A2)"}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안산교._.상부물량." hidden="1">{#N/A,#N/A,FALSE,"안산교";#N/A,#N/A,FALSE,"상부철근집계";#N/A,#N/A,FALSE,"상부산출근거"}</definedName>
    <definedName name="wrn.운반시간." hidden="1">{#N/A,#N/A,FALSE,"운반시간"}</definedName>
    <definedName name="wrn.이정표." hidden="1">{#N/A,#N/A,FALSE,"이정표"}</definedName>
    <definedName name="wrn.이태원._.철근." hidden="1">{#N/A,#N/A,FALSE,"이태원철근"}</definedName>
    <definedName name="wrn.조골재." hidden="1">{#N/A,#N/A,FALSE,"조골재"}</definedName>
    <definedName name="wrn.준공조서." hidden="1">{#N/A,#N/A,FALSE,"정산총괄 ";#N/A,#N/A,FALSE,"정산설명개착"}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." hidden="1">{#N/A,#N/A,FALSE,"표지"}</definedName>
    <definedName name="wrn.표지목차." hidden="1">{#N/A,#N/A,FALSE,"표지목차"}</definedName>
    <definedName name="wrn.혼합골재." hidden="1">{#N/A,#N/A,FALSE,"혼합골재"}</definedName>
    <definedName name="WRT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RWEYSRZA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YSGSAG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SRTGSATA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tbvw" hidden="1">{#N/A,#N/A,FALSE,"표지목차"}</definedName>
    <definedName name="WTRS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tvegrh" hidden="1">{#N/A,#N/A,FALSE,"포장2"}</definedName>
    <definedName name="wtwe" hidden="1">{#N/A,#N/A,FALSE,"구조1"}</definedName>
    <definedName name="wuy" hidden="1">{"'용역비'!$A$4:$C$8"}</definedName>
    <definedName name="wvyh" hidden="1">{#N/A,#N/A,FALSE,"혼합골재"}</definedName>
    <definedName name="y5bewy5vgr" hidden="1">{#N/A,#N/A,FALSE,"운반시간"}</definedName>
    <definedName name="YAARTTA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BE" hidden="1">{#VALUE!,0,TRUE,0}</definedName>
    <definedName name="YFU" hidden="1">{"'용역비'!$A$4:$C$8"}</definedName>
    <definedName name="YGTTWA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UK" hidden="1">{"'용역비'!$A$4:$C$8"}</definedName>
    <definedName name="YUKOI" hidden="1">{"'용역비'!$A$4:$C$8"}</definedName>
    <definedName name="yuy" hidden="1">{#N/A,#N/A,FALSE,"단가표지"}</definedName>
    <definedName name="YUYUY" hidden="1">{#N/A,#N/A,FALSE,"혼합골재"}</definedName>
    <definedName name="yvdfvhd" hidden="1">{#N/A,#N/A,FALSE,"이정표"}</definedName>
    <definedName name="ywrtvwvy" hidden="1">{#N/A,#N/A,FALSE,"부대1"}</definedName>
    <definedName name="yyy">[0]!yyy</definedName>
    <definedName name="yyy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ZSDFG" hidden="1">{#VALUE!,0,TRUE,0}</definedName>
    <definedName name="zv" hidden="1">{#N/A,#N/A,FALSE,"속도"}</definedName>
    <definedName name="ㄱㄱ" hidden="1">{"'용역비'!$A$4:$C$8"}</definedName>
    <definedName name="ㄱㄱㄱㄱㄱ" hidden="1">{"'용역비'!$A$4:$C$8"}</definedName>
    <definedName name="ㄱㄱㄱㄱㄱㄱ" hidden="1">{"'용역비'!$A$4:$C$8"}</definedName>
    <definedName name="ㄱㄱㅎ" hidden="1">{#N/A,#N/A,FALSE,"골재소요량";#N/A,#N/A,FALSE,"골재소요량"}</definedName>
    <definedName name="ㄱㄷㄱ" hidden="1">{#N/A,#N/A,FALSE,"구조1"}</definedName>
    <definedName name="ㄱㄷㄱㄷ" hidden="1">{#N/A,#N/A,FALSE,"2~8번"}</definedName>
    <definedName name="ㄱㄷ쇼ㅛㅛ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가나다" hidden="1">{#N/A,#N/A,FALSE,"집계표"}</definedName>
    <definedName name="가설" hidden="1">{#N/A,#N/A,FALSE,"속도"}</definedName>
    <definedName name="가옥" hidden="1">{#N/A,#N/A,FALSE,"속도"}</definedName>
    <definedName name="간접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간지3" hidden="1">{#N/A,#N/A,FALSE,"표지목차"}</definedName>
    <definedName name="감" hidden="1">[11]토목주소!#REF!</definedName>
    <definedName name="감독조서" hidden="1">{#N/A,#N/A,FALSE,"집계표"}</definedName>
    <definedName name="강경욱" hidden="1">{#N/A,#N/A,FALSE,"골재소요량";#N/A,#N/A,FALSE,"골재소요량"}</definedName>
    <definedName name="강릉교동" hidden="1">#REF!</definedName>
    <definedName name="강릉교동터파기" hidden="1">#REF!</definedName>
    <definedName name="강릉교동토목" hidden="1">#REF!</definedName>
    <definedName name="강릉교동흙막이" hidden="1">#REF!</definedName>
    <definedName name="강릉토공사" hidden="1">#REF!</definedName>
    <definedName name="강릉토목공사" hidden="1">#REF!</definedName>
    <definedName name="강릉토목임" hidden="1">#REF!</definedName>
    <definedName name="개거깨기" hidden="1">{#N/A,#N/A,FALSE,"2~8번"}</definedName>
    <definedName name="개산급사유서" hidden="1">{#N/A,#N/A,FALSE,"집계표"}</definedName>
    <definedName name="거더설계" hidden="1">'[12]1.설계조건'!#REF!</definedName>
    <definedName name="겨" hidden="1">{"'용역비'!$A$4:$C$8"}</definedName>
    <definedName name="겨격" hidden="1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경계블럭연장" hidden="1">[13]조명시설!#REF!</definedName>
    <definedName name="경계석헐기" hidden="1">{#N/A,#N/A,FALSE,"2~8번"}</definedName>
    <definedName name="공내역서" hidden="1">{#N/A,#N/A,FALSE,"구조2"}</definedName>
    <definedName name="공제" hidden="1">[14]조명시설!#REF!</definedName>
    <definedName name="공종간지" hidden="1">#REF!</definedName>
    <definedName name="관급자재집계표">[0]!관급자재집계표</definedName>
    <definedName name="교각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철근집계" hidden="1">{#N/A,#N/A,FALSE,"배수1"}</definedName>
    <definedName name="교대펄근집계" hidden="1">{#N/A,#N/A,FALSE,"배수1"}</definedName>
    <definedName name="교동토" hidden="1">#REF!</definedName>
    <definedName name="교동토목공사" hidden="1">{#N/A,#N/A,FALSE,"이태원철근"}</definedName>
    <definedName name="교통" hidden="1">#REF!</definedName>
    <definedName name="구조물공" hidden="1">{#N/A,#N/A,FALSE,"이정표"}</definedName>
    <definedName name="기초교직">9</definedName>
    <definedName name="기초교축">9</definedName>
    <definedName name="기초지지력검토" hidden="1">'[15]1.설계조건'!#REF!</definedName>
    <definedName name="기초폭교직">9</definedName>
    <definedName name="기초폭교축">9</definedName>
    <definedName name="기초피복">0.1</definedName>
    <definedName name="김상원" hidden="1">{#N/A,#N/A,FALSE,"골재소요량";#N/A,#N/A,FALSE,"골재소요량"}</definedName>
    <definedName name="께기수량집계표" hidden="1">[16]조명시설!#REF!</definedName>
    <definedName name="ㄳ" hidden="1">{#N/A,#N/A,FALSE,"단가표지"}</definedName>
    <definedName name="ㄳㄱ" hidden="1">{#N/A,#N/A,FALSE,"단가표지"}</definedName>
    <definedName name="ㄳㄳ" hidden="1">{#N/A,#N/A,FALSE,"포장2"}</definedName>
    <definedName name="ㄴㄱ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ㄴㄴ" hidden="1">{#N/A,#N/A,FALSE,"속도"}</definedName>
    <definedName name="ㄴㄴㄴㄴ" hidden="1">{#N/A,#N/A,FALSE,"토공2"}</definedName>
    <definedName name="ㄴㄴㄴㄴㄴㄴ" hidden="1">{#N/A,#N/A,FALSE,"속도"}</definedName>
    <definedName name="ㄴㄴㄴㄴㄴㄴㄴㄴ" hidden="1">{#N/A,#N/A,FALSE,"단가표지"}</definedName>
    <definedName name="ㄴㄹ">{"Book1","토공.xls"}</definedName>
    <definedName name="ㄴㄹㄴ">{"Book1","토공.xls"}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ㄻㄴㅇ" hidden="1">{#N/A,#N/A,FALSE,"조골재"}</definedName>
    <definedName name="ㄴㅁㄹ" hidden="1">{#N/A,#N/A,FALSE,"배수1"}</definedName>
    <definedName name="ㄴㅁㄹㄴㅁㅇㄴㅇㅁㄹㄴ" hidden="1">{#N/A,#N/A,FALSE,"단가표지"}</definedName>
    <definedName name="ㄴㅁㄹㅈㄹ" hidden="1">#REF!</definedName>
    <definedName name="ㄴㅁㅇㄹㅇㅁㅇㄴㄻㄴㅇㄹ" hidden="1">{#N/A,#N/A,FALSE,"2~8번"}</definedName>
    <definedName name="ㄴㅇㄴㅇ" hidden="1">#REF!</definedName>
    <definedName name="ㄴㅇㄹ" hidden="1">{#N/A,#N/A,FALSE,"속도"}</definedName>
    <definedName name="ㄴㅇ로ㅠㅎ" hidden="1">{#N/A,#N/A,FALSE,"구조2"}</definedName>
    <definedName name="ㄴㅇㅀ" hidden="1">{#N/A,#N/A,FALSE,"토공2"}</definedName>
    <definedName name="ㄴ흂" hidden="1">{#N/A,#N/A,FALSE,"단가표지"}</definedName>
    <definedName name="날개벽단면검토" hidden="1">#REF!</definedName>
    <definedName name="내역서" hidden="1">'[17]6공구(당초)'!$J$6:$J$1706</definedName>
    <definedName name="내지" hidden="1">{#N/A,#N/A,FALSE,"속도"}</definedName>
    <definedName name="넣러" hidden="1">{#N/A,#N/A,FALSE,"표지목차"}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놓ㄹ노" hidden="1">{#N/A,#N/A,FALSE,"골재소요량";#N/A,#N/A,FALSE,"골재소요량"}</definedName>
    <definedName name="ㄶㅇㅀㄴㅇ" hidden="1">{#N/A,#N/A,FALSE,"표지목차"}</definedName>
    <definedName name="ㄷㄱ" hidden="1">{#N/A,#N/A,FALSE,"단가표지"}</definedName>
    <definedName name="ㄷㄱㄷㄱㄷㄱ" hidden="1">{"'용역비'!$A$4:$C$8"}</definedName>
    <definedName name="ㄷ교ㅛㅛㅛㅛㅛㅛㅛㅛㅛㅛ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ㄷㄱㄱ" hidden="1">{"'용역비'!$A$4:$C$8"}</definedName>
    <definedName name="ㄷㄷㄷ" hidden="1">{#N/A,#N/A,FALSE,"운반시간"}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ㅈㄷ" hidden="1">{#N/A,#N/A,FALSE,"속도"}</definedName>
    <definedName name="ㄷㅈㄷㅈㄷ" hidden="1">{#N/A,#N/A,FALSE,"조골재"}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hidden="1">#REF!</definedName>
    <definedName name="단위중량">2.5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면표지" hidden="1">{#N/A,#N/A,FALSE,"집계표"}</definedName>
    <definedName name="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ㅗ목ㄻㅈㅁ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ㄴㅇㄴㅇㄴㅇㄴㅇㄴㅇㄴㅇㄴㅇㄴㅇㄴㅇㄴㅇㄴ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ㄴㅇㄻㄴ" hidden="1">{#N/A,#N/A,FALSE,"단가표지"}</definedName>
    <definedName name="ㄹㄴ웋" hidden="1">{#N/A,#N/A,FALSE,"운반시간"}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 hidden="1">#REF!</definedName>
    <definedName name="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ㄹㄹ" hidden="1">#REF!</definedName>
    <definedName name="ㄹㅇ" hidden="1">{#N/A,#N/A,FALSE,"운반시간"}</definedName>
    <definedName name="ㄹㅇㄴ" hidden="1">#REF!</definedName>
    <definedName name="ㄹㅇㄹ" hidden="1">{#N/A,#N/A,FALSE,"혼합골재"}</definedName>
    <definedName name="ㄹㅇㄹ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ㅎㄴㅇ" hidden="1">{#N/A,#N/A,FALSE,"조골재"}</definedName>
    <definedName name="료" hidden="1">{"'용역비'!$A$4:$C$8"}</definedName>
    <definedName name="ㄻ" hidden="1">{#N/A,#N/A,FALSE,"포장2"}</definedName>
    <definedName name="ㄻㄴㄹㅇㄴㅁ" hidden="1">{#N/A,#N/A,FALSE,"운반시간"}</definedName>
    <definedName name="ㄻㄴㄻㄴㅇㄻㄴ" hidden="1">{#N/A,#N/A,FALSE,"표지목차"}</definedName>
    <definedName name="ㄻㄴㅇㄻㄴ" hidden="1">{#N/A,#N/A,FALSE,"단가표지"}</definedName>
    <definedName name="ㄻㄴㅇㄻㄴㄹ" hidden="1">{#N/A,#N/A,FALSE,"2~8번"}</definedName>
    <definedName name="ㄻㄴㅇㄻㄴㄻㄴㅁㄴ" hidden="1">{#N/A,#N/A,FALSE,"단가표지"}</definedName>
    <definedName name="ㄻㄴㅇㄻㄴㅁ" hidden="1">{#N/A,#N/A,FALSE,"운반시간"}</definedName>
    <definedName name="ㄻㄴㅇㄻㄴㅇ" hidden="1">{#N/A,#N/A,FALSE,"단가표지"}</definedName>
    <definedName name="ㄻㄴㅇㄻㄴㅇㄻ" hidden="1">{#N/A,#N/A,FALSE,"표지목차"}</definedName>
    <definedName name="ㄻㄴㅇㅁㄴㅇ" hidden="1">{#N/A,#N/A,FALSE,"단가표지"}</definedName>
    <definedName name="ㄻㅁ" hidden="1">{#N/A,#N/A,FALSE,"조골재"}</definedName>
    <definedName name="ㅀㅀㄴ" hidden="1">{#N/A,#N/A,FALSE,"조골재"}</definedName>
    <definedName name="ㅀㅇㅁ" hidden="1">{#N/A,#N/A,FALSE,"골재소요량";#N/A,#N/A,FALSE,"골재소요량"}</definedName>
    <definedName name="ㅀㅎ" hidden="1">{#N/A,#N/A,FALSE,"2~8번"}</definedName>
    <definedName name="ㅁㄱㄻ나ㅕㅁ뇀낵ㅁ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ㄱㅁ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ㄴ" hidden="1">{#N/A,#N/A,FALSE,"2~8번"}</definedName>
    <definedName name="ㅁㄴㄴㅇ" hidden="1">{#N/A,#N/A,FALSE,"전력간선"}</definedName>
    <definedName name="ㅁㄴㄹㄴ" hidden="1">{#N/A,#N/A,FALSE,"운반시간"}</definedName>
    <definedName name="ㅁㄴㄹㅇㅁ" hidden="1">{#N/A,#N/A,FALSE,"단가표지"}</definedName>
    <definedName name="ㅁㄴㅇ" hidden="1">{#N/A,#N/A,FALSE,"배수1"}</definedName>
    <definedName name="ㅁㄴㅇㄹ" hidden="1">{#N/A,#N/A,FALSE,"속도"}</definedName>
    <definedName name="ㅁㄴㅇㅁ" hidden="1">{"'용역비'!$A$4:$C$8"}</definedName>
    <definedName name="ㅁㄴㅇㅁㄴㅇ" hidden="1">{#N/A,#N/A,FALSE,"2~8번"}</definedName>
    <definedName name="ㅁㄴㅇㅁㄴㅇㅁㅇ" hidden="1">{#N/A,#N/A,FALSE,"2~8번"}</definedName>
    <definedName name="ㅁㄴㅇㅁㅇ" hidden="1">{#N/A,#N/A,FALSE,"배수1"}</definedName>
    <definedName name="ㅁㄴㅇ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ㄹㄴㅇ" hidden="1">{#N/A,#N/A,FALSE,"단가표지"}</definedName>
    <definedName name="ㅁㄹㄴㅇㄻㄴㄹ" hidden="1">{#N/A,#N/A,FALSE,"골재소요량";#N/A,#N/A,FALSE,"골재소요량"}</definedName>
    <definedName name="ㅁㄹㄴㅇㅁ" hidden="1">{#N/A,#N/A,FALSE,"표지목차"}</definedName>
    <definedName name="ㅁㄹㄹ" hidden="1">{#N/A,#N/A,FALSE,"2~8번"}</definedName>
    <definedName name="ㅁㄹㅇㄴ" hidden="1">{#N/A,#N/A,FALSE,"단가표지"}</definedName>
    <definedName name="ㅁㄹㅇㅁㄴ" hidden="1">{#N/A,#N/A,FALSE,"골재소요량";#N/A,#N/A,FALSE,"골재소요량"}</definedName>
    <definedName name="ㅁㄻㄴㄹ" hidden="1">{#N/A,#N/A,FALSE,"골재소요량";#N/A,#N/A,FALSE,"골재소요량"}</definedName>
    <definedName name="ㅁㅀㅎ" hidden="1">{#N/A,#N/A,FALSE,"골재소요량";#N/A,#N/A,FALSE,"골재소요량"}</definedName>
    <definedName name="ㅁㅁㅁ" hidden="1">{#N/A,#N/A,FALSE,"운반시간"}</definedName>
    <definedName name="ㅁㅁㅁㅁ" hidden="1">{#N/A,#N/A,FALSE,"혼합골재"}</definedName>
    <definedName name="ㅁㅁㅁㅁㅁ" hidden="1">{"'용역비'!$A$4:$C$8"}</definedName>
    <definedName name="ㅁㅁㅁㅁㅁㅁㅁㅁ" hidden="1">{#N/A,#N/A,FALSE,"배수1"}</definedName>
    <definedName name="ㅁㅁㅇ" hidden="1">{#N/A,#N/A,FALSE,"골재소요량";#N/A,#N/A,FALSE,"골재소요량"}</definedName>
    <definedName name="ㅁ배ㅑ고미ㅓ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ㅇㄹㄴㅇㅁㄹ" hidden="1">{#N/A,#N/A,FALSE,"운반시간"}</definedName>
    <definedName name="ㅁㅇㄻㄴㄹ" hidden="1">{#N/A,#N/A,FALSE,"혼합골재"}</definedName>
    <definedName name="ㅁㅇㄻㅇㅎ" hidden="1">{#N/A,#N/A,FALSE,"조골재"}</definedName>
    <definedName name="ㅁㅇㅀㅁㅇ" hidden="1">{#N/A,#N/A,FALSE,"단가표지"}</definedName>
    <definedName name="ㅁㅇㅇㅁㅇ" hidden="1">#REF!</definedName>
    <definedName name="ㅁ재ㅑㅙㅁ쟈괨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ㅍㅊ" hidden="1">{#N/A,#N/A,FALSE,"속도"}</definedName>
    <definedName name="ㅁㅎㄻㅇㄻ" hidden="1">{#N/A,#N/A,FALSE,"운반시간"}</definedName>
    <definedName name="ㅁㅎㅇㅀㅁㅇ" hidden="1">{#N/A,#N/A,FALSE,"2~8번"}</definedName>
    <definedName name="ㅁㅎㅇㅀㅁㅎ" hidden="1">{#N/A,#N/A,FALSE,"단가표지"}</definedName>
    <definedName name="마구리">{"Book1","토공.xls"}</definedName>
    <definedName name="만득이" hidden="1">{#N/A,#N/A,FALSE,"2~8번"}</definedName>
    <definedName name="매로먀ㅐ매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매크로11">[18]!매크로11</definedName>
    <definedName name="매크로4">[18]C.배수관공!매크로4</definedName>
    <definedName name="맨" hidden="1">{#N/A,#N/A,FALSE,"혼합골재"}</definedName>
    <definedName name="먼득이" hidden="1">{#N/A,#N/A,FALSE,"골재소요량";#N/A,#N/A,FALSE,"골재소요량"}</definedName>
    <definedName name="멋쟁이" hidden="1">{#N/A,#N/A,FALSE,"2~8번"}</definedName>
    <definedName name="몃ㅁㅈㄹ샤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묘묘" hidden="1">{#N/A,#N/A,FALSE,"2~8번"}</definedName>
    <definedName name="물가" hidden="1">{#N/A,#N/A,FALSE,"이태원철근"}</definedName>
    <definedName name="뭐가이태원이야" hidden="1">{#N/A,#N/A,FALSE,"이태원철근"}</definedName>
    <definedName name="뭐다냐" hidden="1">{0,0,TRUE,0}</definedName>
    <definedName name="뭐야?" hidden="1">{#VALUE!,#N/A,FALSE,0}</definedName>
    <definedName name="뭐지?" hidden="1">{#VALUE!,#N/A,FALSE,0}</definedName>
    <definedName name="뭘까?" hidden="1">{#VALUE!,#N/A,FALSE,0}</definedName>
    <definedName name="므?" hidden="1">{#VALUE!,#N/A,FALSE,0}</definedName>
    <definedName name="미ㅓㅇㄴ리" hidden="1">{#N/A,#N/A,FALSE,"운반시간"}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" hidden="1">{#N/A,#N/A,FALSE,"단가표지"}</definedName>
    <definedName name="ㅂㅂㅂ" hidden="1">{#N/A,#N/A,FALSE,"배수2"}</definedName>
    <definedName name="ㅂㅂㅂㅂ" hidden="1">{#N/A,#N/A,FALSE,"조골재"}</definedName>
    <definedName name="ㅂ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ㅂ" hidden="1">{"'용역비'!$A$4:$C$8"}</definedName>
    <definedName name="ㅂㅈ" hidden="1">{#N/A,#N/A,FALSE,"2~8번"}</definedName>
    <definedName name="ㅂㅈㄱㄷㅈㅂㄱㅈㄷㅂㄱ" hidden="1">{#N/A,#N/A,FALSE,"이정표"}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부" hidden="1">{"'용역비'!$A$4:$C$8"}</definedName>
    <definedName name="벽체" hidden="1">{#N/A,#N/A,FALSE,"혼합골재"}</definedName>
    <definedName name="벽체1" hidden="1">{#N/A,#N/A,FALSE,"혼합골재"}</definedName>
    <definedName name="부대" hidden="1">{#N/A,#N/A,FALSE,"골재소요량";#N/A,#N/A,FALSE,"골재소요량"}</definedName>
    <definedName name="부대1" hidden="1">{#N/A,#N/A,FALSE,"운반시간"}</definedName>
    <definedName name="부대건축2" hidden="1">#REF!</definedName>
    <definedName name="부대공총괄수량집계" hidden="1">{#N/A,#N/A,FALSE,"2~8번"}</definedName>
    <definedName name="분" hidden="1">{#N/A,#N/A,FALSE,"이태원철근"}</definedName>
    <definedName name="분당공" hidden="1">[1]Sheet4!$A$58:$A$97</definedName>
    <definedName name="분당내역" hidden="1">[19]갑지!#REF!</definedName>
    <definedName name="분당내역서" hidden="1">#REF!</definedName>
    <definedName name="분당물가" hidden="1">[2]Sheet4!$F$58:$F$73</definedName>
    <definedName name="분당코아" hidden="1">[20]마산월령동골조물량변경!$F$58:$F$73</definedName>
    <definedName name="분당협조" hidden="1">{#N/A,#N/A,FALSE,"이태원철근"}</definedName>
    <definedName name="뷰" hidden="1">{#N/A,#N/A,FALSE,"단가표지"}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ㄱ쇼ㅗㅅ" hidden="1">{#N/A,#N/A,FALSE,"표지목차"}</definedName>
    <definedName name="ㅅ굲유" hidden="1">{#N/A,#N/A,FALSE,"조골재"}</definedName>
    <definedName name="ㅅㄳㄳ" hidden="1">{#N/A,#N/A,FALSE,"토공2"}</definedName>
    <definedName name="ㅅㄷㅅ" hidden="1">{#N/A,#N/A,FALSE,"운반시간"}</definedName>
    <definedName name="ㅅㅅㅅ" hidden="1">{#N/A,#N/A,FALSE,"조골재"}</definedName>
    <definedName name="사석채움면적산출" hidden="1">{#N/A,#N/A,FALSE,"2~8번"}</definedName>
    <definedName name="상수공">{"Book1","토공.xls"}</definedName>
    <definedName name="새공통" hidden="1">{#N/A,#N/A,FALSE,"이태원철근"}</definedName>
    <definedName name="설계단면력요약.SAP90Work">[0]!설계단면력요약.SAP90Work</definedName>
    <definedName name="설비" hidden="1">{#N/A,#N/A,FALSE,"이태원철근"}</definedName>
    <definedName name="세륜" hidden="1">#REF!</definedName>
    <definedName name="세륜2" hidden="1">#REF!</definedName>
    <definedName name="셔ㅛ" hidden="1">{#N/A,#N/A,FALSE,"운반시간"}</definedName>
    <definedName name="소솟" hidden="1">{#N/A,#N/A,FALSE,"포장1";#N/A,#N/A,FALSE,"포장1"}</definedName>
    <definedName name="손영주" hidden="1">{#N/A,#N/A,FALSE,"조골재"}</definedName>
    <definedName name="쇼교" hidden="1">{#N/A,#N/A,FALSE,"토공2"}</definedName>
    <definedName name="수" hidden="1">#REF!</definedName>
    <definedName name="스탠드">{"Book1","토공.xls"}</definedName>
    <definedName name="스탠드아">{"Book1","토공.xls"}</definedName>
    <definedName name="승용교" hidden="1">{#N/A,#N/A,FALSE,"2~8번"}</definedName>
    <definedName name="시행" hidden="1">{#N/A,#N/A,FALSE,"이태원철근"}</definedName>
    <definedName name="식재이식삽도" hidden="1">{#N/A,#N/A,FALSE,"운반시간"}</definedName>
    <definedName name="신기교P3본체집계" hidden="1">{#N/A,#N/A,FALSE,"배수1"}</definedName>
    <definedName name="ㅇㄴㄹㄹㄴㄹㄹ" hidden="1">{#N/A,#N/A,FALSE,"운반시간"}</definedName>
    <definedName name="ㅇㄴㄻ" hidden="1">{#N/A,#N/A,FALSE,"표지목차"}</definedName>
    <definedName name="ㅇㄴㄻㄴㅇ" hidden="1">{#N/A,#N/A,FALSE,"표지목차"}</definedName>
    <definedName name="ㅇㄴㅁㅇ" hidden="1">#REF!</definedName>
    <definedName name="ㅇㄹ" hidden="1">{#N/A,#N/A,FALSE,"조골재"}</definedName>
    <definedName name="ㅇㄹ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ㄹ" hidden="1">#REF!</definedName>
    <definedName name="ㅇㄹㄹㄴㅇㄹㅇㄹㄴㅇ" hidden="1">[14]조명시설!#REF!</definedName>
    <definedName name="ㅇㄹㄹㅇ" hidden="1">{#N/A,#N/A,FALSE,"2~8번"}</definedName>
    <definedName name="ㅇㄹㅇ" hidden="1">{#N/A,#N/A,FALSE,"운반시간"}</definedName>
    <definedName name="ㅇㄻㄴㅁㄴㄻ" hidden="1">{#N/A,#N/A,FALSE,"단가표지"}</definedName>
    <definedName name="ㅇㄻㅇㄻㄴㄹ" hidden="1">{#N/A,#N/A,FALSE,"단가표지"}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ㅁㅇㅁㅇ" hidden="1">{#N/A,#N/A,FALSE,"단가표지"}</definedName>
    <definedName name="ㅇㅁㄴㅇ" hidden="1">{#N/A,#N/A,FALSE,"2~8번"}</definedName>
    <definedName name="ㅇㅁㄴㅇㄻㄴㅇㄻㄴㅇㄻㄴㅇㄹ" hidden="1">{#N/A,#N/A,FALSE,"골재소요량";#N/A,#N/A,FALSE,"골재소요량"}</definedName>
    <definedName name="ㅇㅇ" hidden="1">{#N/A,#N/A,FALSE,"정산총괄 ";#N/A,#N/A,FALSE,"정산설명개착"}</definedName>
    <definedName name="ㅇㅇ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ㅇㅇ" hidden="1">[14]조명시설!#REF!</definedName>
    <definedName name="ㅇㅇㅇㅇㅇㅇ" hidden="1">{#N/A,#N/A,FALSE,"조골재"}</definedName>
    <definedName name="ㅇㅊㅍㅍㅊㅌㅍㅊㅌㅍㅌ" hidden="1">[14]조명시설!#REF!</definedName>
    <definedName name="ㅇㅎㅇ">{"Book1","토공.xls"}</definedName>
    <definedName name="ㅇㅎㅇㅎ" hidden="1">{"'용역비'!$A$4:$C$8"}</definedName>
    <definedName name="ㅇ호" hidden="1">{#N/A,#N/A,FALSE,"혼합골재"}</definedName>
    <definedName name="ㅇ호ㅓ" hidden="1">{"'용역비'!$A$4:$C$8"}</definedName>
    <definedName name="ㅇ호ㅓㅇㅎ" hidden="1">{"'용역비'!$A$4:$C$8"}</definedName>
    <definedName name="ㅇ호ㅓㅇ호ㅓ" hidden="1">{"'용역비'!$A$4:$C$8"}</definedName>
    <definedName name="ㅇ호ㅓㅎ" hidden="1">{"'용역비'!$A$4:$C$8"}</definedName>
    <definedName name="ㅇ호ㅓ호ㅓ" hidden="1">{"'용역비'!$A$4:$C$8"}</definedName>
    <definedName name="아스콘2" hidden="1">[14]조명시설!#REF!</definedName>
    <definedName name="아스콘깨기" hidden="1">{#N/A,#N/A,FALSE,"골재소요량";#N/A,#N/A,FALSE,"골재소요량"}</definedName>
    <definedName name="아스팔트포장복구">{"Book1","토공.xls"}</definedName>
    <definedName name="암파쇄" hidden="1">{#N/A,#N/A,FALSE,"혼합골재"}</definedName>
    <definedName name="에" hidden="1">#REF!</definedName>
    <definedName name="영산" hidden="1">{#N/A,#N/A,FALSE,"정산총괄 ";#N/A,#N/A,FALSE,"정산설명개착"}</definedName>
    <definedName name="영상hw집계" hidden="1">{"'용역비'!$A$4:$C$8"}</definedName>
    <definedName name="오수공">{"Book1","토공.xls"}</definedName>
    <definedName name="오수받이단위토공">{"Book1","토공.xls"}</definedName>
    <definedName name="옥외공사" hidden="1">{#N/A,#N/A,FALSE,"이태원철근"}</definedName>
    <definedName name="옥외대비" hidden="1">{#N/A,#N/A,FALSE,"이태원철근"}</definedName>
    <definedName name="옹" hidden="1">{#N/A,#N/A,FALSE,"골재소요량";#N/A,#N/A,FALSE,"골재소요량"}</definedName>
    <definedName name="옹벽수량집계표" hidden="1">{#N/A,#N/A,FALSE,"2~8번"}</definedName>
    <definedName name="옹벽수량집계표총괄" hidden="1">{#N/A,#N/A,FALSE,"혼합골재"}</definedName>
    <definedName name="옹벽철근수량" hidden="1">{#N/A,#N/A,FALSE,"2~8번"}</definedName>
    <definedName name="옹벽철근집계" hidden="1">{#N/A,#N/A,FALSE,"조골재"}</definedName>
    <definedName name="용동" hidden="1">{#N/A,#N/A,FALSE,"골재소요량";#N/A,#N/A,FALSE,"골재소요량"}</definedName>
    <definedName name="용동교" hidden="1">{#N/A,#N/A,FALSE,"배수1"}</definedName>
    <definedName name="우각부" hidden="1">#REF!</definedName>
    <definedName name="우각부검토11" hidden="1">#REF!</definedName>
    <definedName name="우수공">{"Book1","토공.xls"}</definedName>
    <definedName name="우안" hidden="1">{#N/A,#N/A,FALSE,"운반시간"}</definedName>
    <definedName name="우ㅗ홓ㅇ" hidden="1">{#N/A,#N/A,FALSE,"조골재"}</definedName>
    <definedName name="월성2교" hidden="1">{#N/A,#N/A,FALSE,"토공2"}</definedName>
    <definedName name="유도및점자수량산출_중로" hidden="1">{#N/A,#N/A,FALSE,"골재소요량";#N/A,#N/A,FALSE,"골재소요량"}</definedName>
    <definedName name="이" hidden="1">#REF!</definedName>
    <definedName name="이정" hidden="1">{#N/A,#N/A,FALSE,"2~8번"}</definedName>
    <definedName name="이종구" hidden="1">{#N/A,#N/A,FALSE,"배수1"}</definedName>
    <definedName name="일반부" hidden="1">{#N/A,#N/A,FALSE,"조골재"}</definedName>
    <definedName name="ㅈ" hidden="1">{#N/A,#N/A,FALSE,"혼합골재"}</definedName>
    <definedName name="ㅈ56ㅕ" hidden="1">{"'용역비'!$A$4:$C$8"}</definedName>
    <definedName name="ㅈㄱ" hidden="1">{#N/A,#N/A,FALSE,"조골재"}</definedName>
    <definedName name="ㅈㅈ" hidden="1">{#N/A,#N/A,FALSE,"표지목차"}</definedName>
    <definedName name="ㅈㅈㅈㅈ" hidden="1">[8]조명시설!#REF!</definedName>
    <definedName name="재견적서" hidden="1">{#N/A,#N/A,FALSE,"전력간선"}</definedName>
    <definedName name="전시" hidden="1">{"'용역비'!$A$4:$C$8"}</definedName>
    <definedName name="전시시설물" hidden="1">{"'용역비'!$A$4:$C$8"}</definedName>
    <definedName name="접속부수량" hidden="1">{#N/A,#N/A,FALSE,"2~8번"}</definedName>
    <definedName name="정" hidden="1">{#N/A,#N/A,TRUE,"수량총괄";#N/A,#N/A,TRUE,"공사비예산서";#N/A,#N/A,TRUE,"공사비예산서 (2)"}</definedName>
    <definedName name="정산수량" hidden="1">{#N/A,#N/A,TRUE,"수량총괄";#N/A,#N/A,TRUE,"공사비예산서";#N/A,#N/A,TRUE,"공사비예산서 (2)"}</definedName>
    <definedName name="제1">[0]!제1</definedName>
    <definedName name="제1회" hidden="1">{#N/A,#N/A,FALSE,"집계표"}</definedName>
    <definedName name="제2회" hidden="1">{#N/A,#N/A,FALSE,"집계표"}</definedName>
    <definedName name="제수추가" hidden="1">{"'용역비'!$A$4:$C$8"}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상익">{"Book1","토공.xls"}</definedName>
    <definedName name="중추2교대거푸집집계" hidden="1">{#N/A,#N/A,FALSE,"배수1"}</definedName>
    <definedName name="지움" hidden="1">{#N/A,#N/A,FALSE,"속도"}</definedName>
    <definedName name="지움2" hidden="1">{#N/A,#N/A,FALSE,"토공2"}</definedName>
    <definedName name="지움3" hidden="1">{#N/A,#N/A,FALSE,"표지목차"}</definedName>
    <definedName name="진" hidden="1">{#N/A,#N/A,FALSE,"2~8번"}</definedName>
    <definedName name="집수정1" hidden="1">{#N/A,#N/A,FALSE,"배수1"}</definedName>
    <definedName name="집수정1최종" hidden="1">{#N/A,#N/A,FALSE,"2~8번"}</definedName>
    <definedName name="집수정수량산출">{"Book1","토공.xls"}</definedName>
    <definedName name="집수정수량집계표">{"Book1","토공.xls"}</definedName>
    <definedName name="집수정토공집계표">{"Book1","토공.xls"}</definedName>
    <definedName name="ㅊㅍㅋㅌㅊㅋ" hidden="1">{#N/A,#N/A,FALSE,"운반시간"}</definedName>
    <definedName name="ㅊㅍㅋㅌㅍㅌ" hidden="1">{#N/A,#N/A,FALSE,"혼합골재"}</definedName>
    <definedName name="차차" hidden="1">[6]조명시설!#REF!</definedName>
    <definedName name="찰샇기" hidden="1">#REF!</definedName>
    <definedName name="천공2" hidden="1">{#N/A,#N/A,FALSE,"집계표"}</definedName>
    <definedName name="천기교수량" hidden="1">{#N/A,#N/A,FALSE,"배수1"}</definedName>
    <definedName name="천사" hidden="1">{"'용역비'!$A$4:$C$8"}</definedName>
    <definedName name="추정2" hidden="1">[21]갑지!#REF!</definedName>
    <definedName name="ㅋ" hidden="1">{#N/A,#N/A,FALSE,"조골재"}</definedName>
    <definedName name="ㅋㅋ" hidden="1">{#N/A,#N/A,FALSE,"조골재"}</definedName>
    <definedName name="ㅋㅋㅋㅋ" hidden="1">{#N/A,#N/A,FALSE,"배수1"}</definedName>
    <definedName name="ㅋㅌ" hidden="1">{"'용역비'!$A$4:$C$8"}</definedName>
    <definedName name="콘크리트2" hidden="1">#REF!</definedName>
    <definedName name="ㅌ" hidden="1">{#N/A,#N/A,FALSE,"2~8번"}</definedName>
    <definedName name="ㅌㅊㅀ" hidden="1">{#N/A,#N/A,FALSE,"운반시간"}</definedName>
    <definedName name="ㅌㅌㅌ" hidden="1">{#N/A,#N/A,FALSE,"단가표지"}</definedName>
    <definedName name="ㅌㅍ츛ㅌ" hidden="1">{#N/A,#N/A,FALSE,"운반시간"}</definedName>
    <definedName name="테스크" hidden="1">{#N/A,#N/A,FALSE,"단가표지"}</definedName>
    <definedName name="토공1" hidden="1">#REF!</definedName>
    <definedName name="토공집계표">{"Book1","토공.xls"}</definedName>
    <definedName name="토목" hidden="1">{#N/A,#N/A,FALSE,"단가표지"}</definedName>
    <definedName name="토목공사" hidden="1">{#N/A,#N/A,FALSE,"이태원철근"}</definedName>
    <definedName name="토목공사강릉" hidden="1">#REF!</definedName>
    <definedName name="토목설계" hidden="1">{#N/A,#N/A,FALSE,"골재소요량";#N/A,#N/A,FALSE,"골재소요량"}</definedName>
    <definedName name="토목실견적" hidden="1">{#N/A,#N/A,FALSE,"이태원철근"}</definedName>
    <definedName name="토사자중">710.185</definedName>
    <definedName name="토적표01" hidden="1">#REF!</definedName>
    <definedName name="토피">4.803</definedName>
    <definedName name="통관총괄" hidden="1">#REF!</definedName>
    <definedName name="ㅍ" hidden="1">{#N/A,#N/A,FALSE,"2~8번"}</definedName>
    <definedName name="ㅍ춫" hidden="1">{#N/A,#N/A,FALSE,"골재소요량";#N/A,#N/A,FALSE,"골재소요량"}</definedName>
    <definedName name="ㅍ츝" hidden="1">{#N/A,#N/A,FALSE,"표지목차"}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ㅍㅍ" hidden="1">{#N/A,#N/A,FALSE,"운반시간"}</definedName>
    <definedName name="파일" hidden="1">#REF!</definedName>
    <definedName name="파일1간격">0.6</definedName>
    <definedName name="파일간격">1.3</definedName>
    <definedName name="풍납동" hidden="1">[1]Sheet4!#REF!</definedName>
    <definedName name="풍납동아파트" hidden="1">[1]Sheet4!#REF!</definedName>
    <definedName name="ㅎ5" hidden="1">{#N/A,#N/A,FALSE,"골재소요량";#N/A,#N/A,FALSE,"골재소요량"}</definedName>
    <definedName name="ㅎㄳㅈ" hidden="1">[8]조명시설!#REF!</definedName>
    <definedName name="ㅎㄴ" hidden="1">{#N/A,#N/A,FALSE,"단가표지"}</definedName>
    <definedName name="ㅎㄴㅁㅁㅁㅎㅁㅎㅁ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노ㅠ" hidden="1">{#N/A,#N/A,FALSE,"배수1"}</definedName>
    <definedName name="ㅎㄶ" hidden="1">{#N/A,#N/A,FALSE,"속도"}</definedName>
    <definedName name="ㅎㄷ" hidden="1">{#N/A,#N/A,FALSE,"부대2"}</definedName>
    <definedName name="ㅎㄹㄴㅇ" hidden="1">{#N/A,#N/A,FALSE,"단가표지"}</definedName>
    <definedName name="ㅎㄹㄹ5ㅅ">{"Book1","토공.xls"}</definedName>
    <definedName name="ㅎㄹㅇㄴ" hidden="1">{#N/A,#N/A,FALSE,"골재소요량";#N/A,#N/A,FALSE,"골재소요량"}</definedName>
    <definedName name="ㅎㄹㅇㅁㅁㅎ" hidden="1">{#N/A,#N/A,FALSE,"조골재"}</definedName>
    <definedName name="ㅎㄹㅇㅁㅎㅁ" hidden="1">{#N/A,#N/A,FALSE,"표지목차"}</definedName>
    <definedName name="ㅎㄹㅇㅎ" hidden="1">{#N/A,#N/A,FALSE,"단가표지"}</definedName>
    <definedName name="ㅎㄹㅇㅎㅇㅁㅎ" hidden="1">{#N/A,#N/A,FALSE,"운반시간"}</definedName>
    <definedName name="ㅎ륜ㅇㄹ" hidden="1">{#N/A,#N/A,FALSE,"2~8번"}</definedName>
    <definedName name="ㅎ르ㅓㅗㅓ" hidden="1">{#N/A,#N/A,FALSE,"골재소요량";#N/A,#N/A,FALSE,"골재소요량"}</definedName>
    <definedName name="ㅎㄻㄹㅇㅎㅇㅁ" hidden="1">{#N/A,#N/A,FALSE,"혼합골재"}</definedName>
    <definedName name="ㅎㄻㅇㅎㅁㅇㅎㅁㅇㅎ" hidden="1">{#N/A,#N/A,FALSE,"골재소요량";#N/A,#N/A,FALSE,"골재소요량"}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ㅁㅇㅀㅁㅇ" hidden="1">{#N/A,#N/A,FALSE,"단가표지"}</definedName>
    <definedName name="ㅎㅁㅇㅀㅁㅇㅎㅁ" hidden="1">{#N/A,#N/A,FALSE,"단가표지"}</definedName>
    <definedName name="ㅎㅁㅎㄻㄴㅇ" hidden="1">{#N/A,#N/A,FALSE,"단가표지"}</definedName>
    <definedName name="ㅎㅂㄷ" hidden="1">{#N/A,#N/A,FALSE,"배수2"}</definedName>
    <definedName name="ㅎㅇ" hidden="1">{"'용역비'!$A$4:$C$8"}</definedName>
    <definedName name="ㅎㅇㄴ" hidden="1">{#N/A,#N/A,FALSE,"단가표지"}</definedName>
    <definedName name="ㅎㅇㄹ홍ㄴ로" hidden="1">{#N/A,#N/A,FALSE,"단가표지"}</definedName>
    <definedName name="ㅎㅇㄻㅎㅁㅇ" hidden="1">{#N/A,#N/A,FALSE,"혼합골재"}</definedName>
    <definedName name="ㅎㅇㄻㅎㅁㅎㅁㅇ" hidden="1">{#N/A,#N/A,FALSE,"운반시간"}</definedName>
    <definedName name="ㅎㅇㅀ" hidden="1">{#N/A,#N/A,FALSE,"단가표지"}</definedName>
    <definedName name="ㅎㅇㅀㄴ" hidden="1">{#N/A,#N/A,FALSE,"골재소요량";#N/A,#N/A,FALSE,"골재소요량"}</definedName>
    <definedName name="ㅎㅇㅀㅁㅇㅎㅁㅇ" hidden="1">{#N/A,#N/A,FALSE,"단가표지"}</definedName>
    <definedName name="ㅎㅇㅀㅇㅀ" hidden="1">{#N/A,#N/A,FALSE,"표지목차"}</definedName>
    <definedName name="ㅎㅇㅀㅇㅀㅇ" hidden="1">{#N/A,#N/A,FALSE,"표지목차"}</definedName>
    <definedName name="ㅎㅇㅁㄴㄹ" hidden="1">{#N/A,#N/A,FALSE,"운반시간"}</definedName>
    <definedName name="ㅎㅇㅁㅀㅁㅇ" hidden="1">{#N/A,#N/A,FALSE,"단가표지"}</definedName>
    <definedName name="ㅎ오" hidden="1">{"'용역비'!$A$4:$C$8"}</definedName>
    <definedName name="ㅎㅎ" hidden="1">{#N/A,#N/A,FALSE,"2~8번"}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상유지공" hidden="1">{#N/A,#N/A,FALSE,"배수1"}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한" hidden="1">{#N/A,#N/A,FALSE,"조골재"}</definedName>
    <definedName name="한동" hidden="1">{#N/A,#N/A,FALSE,"단가표지"}</definedName>
    <definedName name="합성을력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허용지반반력">70</definedName>
    <definedName name="호" hidden="1">{#N/A,#N/A,FALSE,"전력간선"}</definedName>
    <definedName name="호우" hidden="1">{#N/A,#N/A,FALSE,"표지목차"}</definedName>
    <definedName name="호우ㅗ" hidden="1">{#N/A,#N/A,FALSE,"단가표지"}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ㅓ" hidden="1">{"'용역비'!$A$4:$C$8"}</definedName>
    <definedName name="호ㅓㅎ" hidden="1">{#N/A,#N/A,FALSE,"표지목차"}</definedName>
    <definedName name="혼ㄹ" hidden="1">{#N/A,#N/A,FALSE,"운반시간"}</definedName>
    <definedName name="홀ㄴㄺㅅ" hidden="1">{#N/A,#N/A,FALSE,"단가표지"}</definedName>
    <definedName name="홍ㅇ호" hidden="1">{"'용역비'!$A$4:$C$8"}</definedName>
    <definedName name="홓" hidden="1">{#N/A,#N/A,FALSE,"조골재"}</definedName>
    <definedName name="홓렁호ㅓ호" hidden="1">{#N/A,#N/A,FALSE,"단가표지"}</definedName>
    <definedName name="홓로" hidden="1">{#N/A,#N/A,FALSE,"단가표지"}</definedName>
    <definedName name="화허호ㅓ" hidden="1">{#N/A,#N/A,FALSE,"조골재"}</definedName>
    <definedName name="흄관공" hidden="1">'[22]8.PILE  (돌출)'!#REF!</definedName>
    <definedName name="ㅏㄴㅁㄱ소매ㅑㄱ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ㅏ허화" hidden="1">{#N/A,#N/A,FALSE,"골재소요량";#N/A,#N/A,FALSE,"골재소요량"}</definedName>
    <definedName name="ㅏㅓ" hidden="1">{#N/A,#N/A,FALSE,"골재소요량";#N/A,#N/A,FALSE,"골재소요량"}</definedName>
    <definedName name="ㅏㅓ화호" hidden="1">{#N/A,#N/A,FALSE,"단가표지"}</definedName>
    <definedName name="ㅏㅓㅏ" hidden="1">{#N/A,#N/A,FALSE,"단가표지"}</definedName>
    <definedName name="ㅏㅓㅏㅓ" hidden="1">{#N/A,#N/A,FALSE,"2~8번"}</definedName>
    <definedName name="ㅏㅓㅕㅏ" hidden="1">{#N/A,#N/A,FALSE,"표지목차"}</definedName>
    <definedName name="ㅏㅓㅗ라" hidden="1">{#N/A,#N/A,FALSE,"골재소요량";#N/A,#N/A,FALSE,"골재소요량"}</definedName>
    <definedName name="ㅏㅓㅗㅎ" hidden="1">{#N/A,#N/A,FALSE,"운반시간"}</definedName>
    <definedName name="ㅏㅓㅗㅓ" hidden="1">{#N/A,#N/A,FALSE,"운반시간"}</definedName>
    <definedName name="ㅏㅓㅘ허호" hidden="1">{#N/A,#N/A,FALSE,"단가표지"}</definedName>
    <definedName name="ㅏㅗㅓㅏ화호" hidden="1">{#N/A,#N/A,FALSE,"표지목차"}</definedName>
    <definedName name="ㅏㅣ" hidden="1">{#N/A,#N/A,FALSE,"단가표지"}</definedName>
    <definedName name="ㅏㅣㅑㅕㅣ" hidden="1">{#N/A,#N/A,FALSE,"포장1";#N/A,#N/A,FALSE,"포장1"}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" hidden="1">{"'용역비'!$A$4:$C$8"}</definedName>
    <definedName name="ㅑㅑㅑ" hidden="1">{"'용역비'!$A$4:$C$8"}</definedName>
    <definedName name="ㅑㅑㅑㅑㅑ" hidden="1">{"'용역비'!$A$4:$C$8"}</definedName>
    <definedName name="ㅑㅑㅑㅑㅑㅑ" hidden="1">{"'용역비'!$A$4:$C$8"}</definedName>
    <definedName name="ㅑㅕㅕ" hidden="1">{"'용역비'!$A$4:$C$8"}</definedName>
    <definedName name="ㅓ7" hidden="1">{#N/A,#N/A,FALSE,"단가표지"}</definedName>
    <definedName name="ㅓㄴㅇ러" hidden="1">{#N/A,#N/A,FALSE,"골재소요량";#N/A,#N/A,FALSE,"골재소요량"}</definedName>
    <definedName name="ㅓ롤" hidden="1">{#N/A,#N/A,FALSE,"골재소요량";#N/A,#N/A,FALSE,"골재소요량"}</definedName>
    <definedName name="ㅓㅁㅅ매ㅑㅁ재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ㅇㄴ" hidden="1">{#N/A,#N/A,FALSE,"단가표지"}</definedName>
    <definedName name="ㅓㅇ호ㅓㅇ호ㅓㅇ허" hidden="1">{#N/A,#N/A,FALSE,"표지목차"}</definedName>
    <definedName name="ㅓㅎ렁홍" hidden="1">{#N/A,#N/A,FALSE,"혼합골재"}</definedName>
    <definedName name="ㅓㅎ로ㅗㄴ" hidden="1">{#N/A,#N/A,FALSE,"단가표지"}</definedName>
    <definedName name="ㅓㅎㅇㅎ" hidden="1">{#N/A,#N/A,FALSE,"운반시간"}</definedName>
    <definedName name="ㅓ호ㅓ" hidden="1">{#N/A,#N/A,FALSE,"표지목차"}</definedName>
    <definedName name="ㅓ호ㅓㅗㄹ" hidden="1">{#N/A,#N/A,FALSE,"단가표지"}</definedName>
    <definedName name="ㅓㅏ" hidden="1">{#N/A,#N/A,FALSE,"골재소요량";#N/A,#N/A,FALSE,"골재소요량"}</definedName>
    <definedName name="ㅓㅏ호" hidden="1">{#N/A,#N/A,FALSE,"단가표지"}</definedName>
    <definedName name="ㅓㅏ호ㅓ" hidden="1">{#N/A,#N/A,FALSE,"단가표지"}</definedName>
    <definedName name="ㅓㅏㅓ" hidden="1">{#N/A,#N/A,FALSE,"조골재"}</definedName>
    <definedName name="ㅓㅏㅗ하ㅗㅓㅎ" hidden="1">{#N/A,#N/A,FALSE,"혼합골재"}</definedName>
    <definedName name="ㅓㅏㅣㅏ" hidden="1">{#N/A,#N/A,FALSE,"구조2"}</definedName>
    <definedName name="ㅓㅓㅓ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ㅗ" hidden="1">{#N/A,#N/A,FALSE,"조골재"}</definedName>
    <definedName name="ㅓㅓㅗㅎ" hidden="1">{#N/A,#N/A,FALSE,"속도"}</definedName>
    <definedName name="ㅓㅕㅏㅕㅣ" hidden="1">{#N/A,#N/A,FALSE,"부대1"}</definedName>
    <definedName name="ㅓㅗ" hidden="1">{#N/A,#N/A,FALSE,"운반시간"}</definedName>
    <definedName name="ㅓㅗㅎㄹ" hidden="1">{#N/A,#N/A,FALSE,"조골재"}</definedName>
    <definedName name="ㅓㅗㅎ러ㅗㅎ러" hidden="1">{#N/A,#N/A,FALSE,"혼합골재"}</definedName>
    <definedName name="ㅓㅗㅎ러ㅗ호ㅓ" hidden="1">{#N/A,#N/A,FALSE,"단가표지"}</definedName>
    <definedName name="ㅓㅗ허" hidden="1">{#N/A,#N/A,FALSE,"조골재"}</definedName>
    <definedName name="ㅓㅗ허ㅗㄹ" hidden="1">{#N/A,#N/A,FALSE,"운반시간"}</definedName>
    <definedName name="ㅓㅗ허ㅗㅎㄹ" hidden="1">{#N/A,#N/A,FALSE,"골재소요량";#N/A,#N/A,FALSE,"골재소요량"}</definedName>
    <definedName name="ㅓㅗ허ㅗㅎ러" hidden="1">{#N/A,#N/A,FALSE,"운반시간"}</definedName>
    <definedName name="ㅓㅗ헝홍허" hidden="1">{#N/A,#N/A,FALSE,"골재소요량";#N/A,#N/A,FALSE,"골재소요량"}</definedName>
    <definedName name="ㅓㅗ헣ㄹ" hidden="1">{#N/A,#N/A,FALSE,"단가표지"}</definedName>
    <definedName name="ㅓㅗ헣러" hidden="1">{#N/A,#N/A,FALSE,"단가표지"}</definedName>
    <definedName name="ㅓㅗ헣로ㅓ" hidden="1">{#N/A,#N/A,FALSE,"조골재"}</definedName>
    <definedName name="ㅓㅗ헣호ㅓ" hidden="1">{#N/A,#N/A,FALSE,"조골재"}</definedName>
    <definedName name="ㅓㅗ호" hidden="1">{#N/A,#N/A,FALSE,"단가표지"}</definedName>
    <definedName name="ㅓㅗ호ㅓㅗ" hidden="1">{#N/A,#N/A,FALSE,"2~8번"}</definedName>
    <definedName name="ㅓㅗㅓ" hidden="1">{#N/A,#N/A,FALSE,"2~8번"}</definedName>
    <definedName name="ㅓㅗㅗ" hidden="1">{#N/A,#N/A,FALSE,"단가표지"}</definedName>
    <definedName name="ㅓㅗㅗㅗ" hidden="1">{#N/A,#N/A,FALSE,"골재소요량";#N/A,#N/A,FALSE,"골재소요량"}</definedName>
    <definedName name="ㅓㅛㅏㅛㅏ" hidden="1">{#N/A,#N/A,FALSE,"혼합골재"}</definedName>
    <definedName name="ㅔ3" hidden="1">{#N/A,#N/A,FALSE,"배수1"}</definedName>
    <definedName name="ㅔㅣ" hidden="1">{"'용역비'!$A$4:$C$8"}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ㅏㅕㅏ" hidden="1">{#N/A,#N/A,FALSE,"운반시간"}</definedName>
    <definedName name="ㅕㅏㅕㅑㅣ" hidden="1">{#N/A,#N/A,FALSE,"속도"}</definedName>
    <definedName name="ㅕㅕ" hidden="1">[14]조명시설!#REF!</definedName>
    <definedName name="ㅕㅣㅏ" hidden="1">{#N/A,#N/A,FALSE,"운반시간"}</definedName>
    <definedName name="ㅗ고" hidden="1">{#N/A,#N/A,FALSE,"혼합골재"}</definedName>
    <definedName name="ㅗㄹㄶ" hidden="1">{#N/A,#N/A,FALSE,"조골재"}</definedName>
    <definedName name="ㅗ쇼ㅗ" hidden="1">{#N/A,#N/A,FALSE,"배수2"}</definedName>
    <definedName name="ㅗㅎ" hidden="1">{#N/A,#N/A,FALSE,"운반시간"}</definedName>
    <definedName name="ㅗㅎㄴ" hidden="1">{#N/A,#N/A,FALSE,"골재소요량";#N/A,#N/A,FALSE,"골재소요량"}</definedName>
    <definedName name="ㅗㅎㄴㄹ" hidden="1">{#N/A,#N/A,FALSE,"단가표지"}</definedName>
    <definedName name="ㅗㅎ로ㅜ" hidden="1">{#N/A,#N/A,FALSE,"운반시간"}</definedName>
    <definedName name="ㅗㅎ론ㄹ" hidden="1">{#N/A,#N/A,FALSE,"표지목차"}</definedName>
    <definedName name="ㅗㅎ롯홋ㄱ" hidden="1">{#N/A,#N/A,FALSE,"혼합골재"}</definedName>
    <definedName name="ㅗ허ㅗ" hidden="1">{#N/A,#N/A,FALSE,"단가표지"}</definedName>
    <definedName name="ㅗ호" hidden="1">{#N/A,#N/A,FALSE,"단가표지"}</definedName>
    <definedName name="ㅗㅓ" hidden="1">{#N/A,#N/A,FALSE,"조골재"}</definedName>
    <definedName name="ㅗㅓ쇼ㅓㅕㄷ쇼ㅓㅕㄷㅅ" hidden="1">{#N/A,#N/A,FALSE,"단가표지"}</definedName>
    <definedName name="ㅗㅓㅎ로ㅓㅎㄹ" hidden="1">{#N/A,#N/A,FALSE,"표지목차"}</definedName>
    <definedName name="ㅗㅓㅗ" hidden="1">{#N/A,#N/A,FALSE,"골재소요량";#N/A,#N/A,FALSE,"골재소요량"}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ㅛㅕㅛ" hidden="1">{#N/A,#N/A,FALSE,"포장2"}</definedName>
    <definedName name="ㅗㅜㅗㅜㅗㅜㅗㅗㅗㅗ" hidden="1">{#N/A,#N/A,FALSE,"조골재"}</definedName>
    <definedName name="ㅗㅠㅍ" hidden="1">{#N/A,#N/A,FALSE,"혼합골재"}</definedName>
    <definedName name="ㅘㅓ" hidden="1">{#N/A,#N/A,FALSE,"운반시간"}</definedName>
    <definedName name="ㅘㅗ허ㅎ" hidden="1">#REF!</definedName>
    <definedName name="ㅛㄳ" hidden="1">{#N/A,#N/A,FALSE,"조골재"}</definedName>
    <definedName name="ㅛㅐㅕㅜㅎ" hidden="1">{#N/A,#N/A,FALSE,"운반시간"}</definedName>
    <definedName name="ㅛㅛ" hidden="1">{"'용역비'!$A$4:$C$8"}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ㄴㄱ" hidden="1">{#N/A,#N/A,FALSE,"운반시간"}</definedName>
    <definedName name="ㅜㄹ윤" hidden="1">{#N/A,#N/A,FALSE,"단가표지"}</definedName>
    <definedName name="ㅜㅊㅍ" hidden="1">{#N/A,#N/A,FALSE,"표지목차"}</definedName>
    <definedName name="ㅜㅋㅊㅍ" hidden="1">{#N/A,#N/A,FALSE,"조골재"}</definedName>
    <definedName name="ㅜㅍ추ㅠ" hidden="1">{#N/A,#N/A,FALSE,"혼합골재"}</definedName>
    <definedName name="ㅜㅎㄴ" hidden="1">{#N/A,#N/A,FALSE,"골재소요량";#N/A,#N/A,FALSE,"골재소요량"}</definedName>
    <definedName name="ㅜㅎㅅㄱㄴ" hidden="1">{#N/A,#N/A,FALSE,"단가표지"}</definedName>
    <definedName name="ㅜㅗㅇㅎㅌ" hidden="1">{#N/A,#N/A,FALSE,"단가표지"}</definedName>
    <definedName name="ㅜㅗㅇ훟" hidden="1">{#N/A,#N/A,FALSE,"단가표지"}</definedName>
    <definedName name="ㅜㅗㅗㅗㅇㅎ" hidden="1">{#N/A,#N/A,FALSE,"운반시간"}</definedName>
    <definedName name="ㅜㅜㅜㅜㅜㅜㅜㅜㅜㅜ" hidden="1">{#N/A,#N/A,FALSE,"조골재"}</definedName>
    <definedName name="ㅜㅠ푸" hidden="1">{#N/A,#N/A,FALSE,"운반시간"}</definedName>
    <definedName name="ㅜㅠㅠ" hidden="1">{#N/A,#N/A,FALSE,"골재소요량";#N/A,#N/A,FALSE,"골재소요량"}</definedName>
    <definedName name="ㅝㅎㄹ" hidden="1">{#N/A,#N/A,FALSE,"단가표지"}</definedName>
    <definedName name="ㅠㄴ" hidden="1">{#N/A,#N/A,FALSE,"조골재"}</definedName>
    <definedName name="ㅠㄹㅇㄴㄴㄹㅇ" hidden="1">{#N/A,#N/A,FALSE,"단가표지"}</definedName>
    <definedName name="ㅠ뮤ㅐ" hidden="1">#REF!</definedName>
    <definedName name="ㅠㅊㅌ퓿ㅌ" hidden="1">{#N/A,#N/A,FALSE,"2~8번"}</definedName>
    <definedName name="ㅠㅊㅍㅌ" hidden="1">{#N/A,#N/A,FALSE,"단가표지"}</definedName>
    <definedName name="ㅠㅊㅍ튜" hidden="1">{#N/A,#N/A,FALSE,"단가표지"}</definedName>
    <definedName name="ㅠㅊㅍ튵ㅊ" hidden="1">{#N/A,#N/A,FALSE,"운반시간"}</definedName>
    <definedName name="ㅠㅊ픁츄" hidden="1">{#N/A,#N/A,FALSE,"단가표지"}</definedName>
    <definedName name="ㅠㅍ" hidden="1">{#N/A,#N/A,FALSE,"조골재"}</definedName>
    <definedName name="ㅠㅍㅊ" hidden="1">{#N/A,#N/A,FALSE,"단가표지"}</definedName>
    <definedName name="ㅠㅍㅊ튳" hidden="1">{#N/A,#N/A,FALSE,"표지목차"}</definedName>
    <definedName name="ㅠㅍㅊ튳ㅌㅍ" hidden="1">{#N/A,#N/A,FALSE,"조골재"}</definedName>
    <definedName name="ㅠㅍㅊ튵" hidden="1">{#N/A,#N/A,FALSE,"골재소요량";#N/A,#N/A,FALSE,"골재소요량"}</definedName>
    <definedName name="ㅠㅍㅊ튵ㅊ" hidden="1">{#N/A,#N/A,FALSE,"단가표지"}</definedName>
    <definedName name="ㅠㅍ츄ㅜ" hidden="1">{#N/A,#N/A,FALSE,"단가표지"}</definedName>
    <definedName name="ㅠㅍ츛ㅍ" hidden="1">{#N/A,#N/A,FALSE,"혼합골재"}</definedName>
    <definedName name="ㅠㅍ츜ㅊ" hidden="1">{#N/A,#N/A,FALSE,"2~8번"}</definedName>
    <definedName name="ㅠㅍ츜ㅍ" hidden="1">{#N/A,#N/A,FALSE,"조골재"}</definedName>
    <definedName name="ㅠㅍ츝" hidden="1">{#N/A,#N/A,FALSE,"운반시간"}</definedName>
    <definedName name="ㅠㅍ츝ㅊ" hidden="1">{#N/A,#N/A,FALSE,"단가표지"}</definedName>
    <definedName name="ㅠㅍㅋㅊㅍㅍ" hidden="1">{#N/A,#N/A,FALSE,"단가표지"}</definedName>
    <definedName name="ㅠ퓿큨ㅊ" hidden="1">{#N/A,#N/A,FALSE,"단가표지"}</definedName>
    <definedName name="ㅠ픀ㅊ" hidden="1">{#N/A,#N/A,FALSE,"단가표지"}</definedName>
    <definedName name="ㅠ픀ㅊㅍ" hidden="1">{#N/A,#N/A,FALSE,"표지목차"}</definedName>
    <definedName name="ㅠ픀ㅋㅊㅍ" hidden="1">{#N/A,#N/A,FALSE,"운반시간"}</definedName>
    <definedName name="ㅡㅏㅗㅛ" hidden="1">{#N/A,#N/A,FALSE,"2~8번"}</definedName>
    <definedName name="ㅣ허ㅏㅣ하" hidden="1">{#N/A,#N/A,FALSE,"혼합골재"}</definedName>
    <definedName name="ㅣ허ㅣ호ㅓㅏ" hidden="1">{#N/A,#N/A,FALSE,"조골재"}</definedName>
    <definedName name="ㅣㅏ" hidden="1">[14]조명시설!#REF!</definedName>
    <definedName name="ㅣㅏ허ㅏ허ㅏ허ㅏ" hidden="1">{#N/A,#N/A,FALSE,"단가표지"}</definedName>
    <definedName name="ㅣㅏㅑㅣ" hidden="1">{#N/A,#N/A,FALSE,"구조1"}</definedName>
    <definedName name="ㅣㅏㅓㅎ" hidden="1">{#N/A,#N/A,FALSE,"단가표지"}</definedName>
    <definedName name="ㅣㅏㅓ허ㅏㅓㅎ" hidden="1">{#N/A,#N/A,FALSE,"표지목차"}</definedName>
    <definedName name="ㅣㅏㅓㅣ허ㅏㅎ" hidden="1">{#N/A,#N/A,FALSE,"골재소요량";#N/A,#N/A,FALSE,"골재소요량"}</definedName>
    <definedName name="ㅣㅏㅓㅣ허ㅏㅏ허" hidden="1">{#N/A,#N/A,FALSE,"조골재"}</definedName>
    <definedName name="ㅣㅏㅕㅑㅣㅑ" hidden="1">{#N/A,#N/A,FALSE,"이정표"}</definedName>
    <definedName name="ㅣㅑㅣㅑ" hidden="1">{#N/A,#N/A,FALSE,"배수1"}</definedName>
    <definedName name="ㅣㅓㅏ허" hidden="1">{#N/A,#N/A,FALSE,"운반시간"}</definedName>
    <definedName name="ㅣㅓㅏ허ㅏㅣ허ㅏㅓ" hidden="1">{#N/A,#N/A,FALSE,"운반시간"}</definedName>
    <definedName name="ㅣㅚㅓㅏ" hidden="1">{#N/A,#N/A,FALSE,"단가표지"}</definedName>
    <definedName name="ㅣㅣ" hidden="1">{#N/A,#N/A,FALSE,"골재소요량";#N/A,#N/A,FALSE,"골재소요량"}</definedName>
    <definedName name="ㅣㅣㅣ" hidden="1">[14]조명시설!#REF!</definedName>
    <definedName name="ㅣㅣㅣㅣ" hidden="1">[14]조명시설!#REF!</definedName>
    <definedName name="ㅣㅣㅣㅣㅣ" hidden="1">[14]조명시설!#REF!</definedName>
    <definedName name="ㅣㅣㅣㅣㅣㅣ" hidden="1">[14]조명시설!#REF!</definedName>
    <definedName name="ㅣㅣㅣㅣㅣㅣㅣㅣㅣㅣㅣㅣㅣㅣㅣㅣㅣㅣㅣㅣㅣㅣㅣㅣㅣㅣㅣㅣ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15" l="1"/>
  <c r="N44" i="15" l="1"/>
  <c r="O36" i="15"/>
  <c r="O34" i="15"/>
  <c r="E33" i="15"/>
  <c r="O31" i="15"/>
  <c r="E28" i="15"/>
  <c r="E25" i="15"/>
  <c r="N22" i="15"/>
  <c r="E22" i="15"/>
  <c r="E21" i="15"/>
  <c r="E20" i="15"/>
  <c r="O19" i="15"/>
  <c r="E19" i="15"/>
  <c r="N18" i="15"/>
  <c r="E18" i="15"/>
  <c r="E17" i="15"/>
  <c r="E16" i="15"/>
  <c r="E15" i="15"/>
  <c r="E14" i="15"/>
  <c r="E13" i="15"/>
  <c r="E12" i="15"/>
  <c r="N11" i="15"/>
  <c r="E11" i="15"/>
  <c r="N8" i="15"/>
  <c r="E8" i="15"/>
  <c r="BJ5" i="1" l="1"/>
  <c r="BJ6" i="1"/>
  <c r="AA11" i="1"/>
  <c r="AB11" i="1"/>
  <c r="BJ13" i="1"/>
  <c r="BJ14" i="1"/>
  <c r="BJ15" i="1"/>
  <c r="BJ18" i="1"/>
  <c r="BJ19" i="1"/>
  <c r="BJ20" i="1"/>
  <c r="BJ21" i="1"/>
  <c r="BJ22" i="1"/>
  <c r="BJ23" i="1"/>
  <c r="BJ27" i="1"/>
  <c r="BJ28" i="1"/>
  <c r="BJ29" i="1"/>
  <c r="BJ30" i="1"/>
  <c r="BJ31" i="1"/>
  <c r="BJ34" i="1"/>
  <c r="BJ35" i="1"/>
  <c r="BJ36" i="1"/>
  <c r="BJ37" i="1"/>
  <c r="BJ40" i="1"/>
  <c r="BJ41" i="1"/>
  <c r="BJ42" i="1"/>
  <c r="BJ46" i="1"/>
  <c r="BJ47" i="1"/>
  <c r="BJ48" i="1"/>
  <c r="BJ51" i="1"/>
  <c r="BJ52" i="1"/>
  <c r="BJ53" i="1"/>
  <c r="BJ56" i="1"/>
  <c r="BJ57" i="1"/>
  <c r="BJ58" i="1"/>
  <c r="BJ62" i="1"/>
  <c r="BJ63" i="1"/>
  <c r="BJ66" i="1"/>
  <c r="BJ69" i="1"/>
  <c r="BJ72" i="1"/>
  <c r="BJ73" i="1"/>
  <c r="BJ76" i="1"/>
  <c r="BJ77" i="1"/>
  <c r="BJ78" i="1"/>
  <c r="BJ79" i="1"/>
  <c r="BJ80" i="1"/>
  <c r="BJ81" i="1"/>
  <c r="BJ82" i="1"/>
  <c r="BJ83" i="1"/>
  <c r="BJ84" i="1"/>
  <c r="BJ85" i="1"/>
  <c r="BJ86" i="1"/>
  <c r="BJ87" i="1"/>
  <c r="BJ88" i="1"/>
  <c r="BJ89" i="1"/>
  <c r="BJ90" i="1"/>
  <c r="BJ91" i="1"/>
  <c r="BJ92" i="1"/>
  <c r="BJ93" i="1"/>
  <c r="BJ94" i="1"/>
  <c r="BJ95" i="1"/>
  <c r="BJ101" i="1"/>
  <c r="BJ102" i="1"/>
  <c r="BJ103" i="1"/>
  <c r="BJ104" i="1"/>
  <c r="BJ105" i="1"/>
  <c r="BJ106" i="1"/>
  <c r="BJ107" i="1"/>
  <c r="BJ110" i="1"/>
  <c r="BJ113" i="1"/>
  <c r="BJ116" i="1"/>
  <c r="BJ117" i="1"/>
  <c r="BJ118" i="1"/>
  <c r="BJ122" i="1"/>
  <c r="BJ123" i="1"/>
  <c r="BJ124" i="1"/>
  <c r="BJ127" i="1"/>
  <c r="BJ128" i="1"/>
  <c r="BJ129" i="1"/>
  <c r="BJ132" i="1"/>
  <c r="BJ133" i="1"/>
  <c r="BJ134" i="1"/>
  <c r="BJ135" i="1"/>
  <c r="BJ136" i="1"/>
  <c r="BJ137" i="1"/>
  <c r="BJ138" i="1"/>
  <c r="BJ139" i="1"/>
  <c r="BJ140" i="1"/>
  <c r="BJ141" i="1"/>
  <c r="BJ142" i="1"/>
  <c r="BJ147" i="1"/>
  <c r="BJ148" i="1"/>
  <c r="BJ149" i="1"/>
  <c r="AB151" i="1" l="1"/>
  <c r="AD151" i="1" s="1"/>
  <c r="Z11" i="1" l="1"/>
  <c r="AB150" i="1" l="1"/>
  <c r="AD150" i="1" s="1"/>
  <c r="AB149" i="1"/>
  <c r="AD149" i="1" s="1"/>
  <c r="AB96" i="1" l="1"/>
  <c r="AD96" i="1" s="1"/>
  <c r="AA10" i="1"/>
  <c r="AB97" i="1" l="1"/>
  <c r="AD97" i="1" s="1"/>
  <c r="AB95" i="1"/>
  <c r="AD95" i="1" s="1"/>
  <c r="AB10" i="1"/>
  <c r="Z10" i="1"/>
  <c r="AB144" i="1" l="1"/>
  <c r="AD144" i="1" s="1"/>
  <c r="AB143" i="1"/>
  <c r="AD143" i="1" s="1"/>
  <c r="O10" i="15" l="1"/>
  <c r="AB8" i="1"/>
  <c r="AD8" i="1" s="1"/>
  <c r="AB9" i="1"/>
  <c r="AD9" i="1" s="1"/>
  <c r="O15" i="15" l="1"/>
  <c r="O14" i="15"/>
  <c r="O8" i="15"/>
  <c r="O7" i="15"/>
  <c r="O9" i="15" s="1"/>
  <c r="O12" i="15" l="1"/>
  <c r="O13" i="15"/>
  <c r="O16" i="15"/>
  <c r="AB142" i="1"/>
  <c r="AD142" i="1" s="1"/>
  <c r="AB6" i="1" l="1"/>
  <c r="AD6" i="1" s="1"/>
  <c r="G21" i="15" l="1"/>
  <c r="G20" i="15"/>
  <c r="O6" i="15"/>
  <c r="O11" i="15"/>
  <c r="O28" i="15" l="1"/>
  <c r="O18" i="15"/>
  <c r="O22" i="15"/>
  <c r="E29" i="15" l="1"/>
  <c r="O29" i="15"/>
  <c r="O33" i="15" l="1"/>
  <c r="O30" i="15"/>
  <c r="O17" i="15" l="1"/>
  <c r="O20" i="15"/>
  <c r="I40" i="15"/>
  <c r="O26" i="15" l="1"/>
  <c r="O27" i="15" s="1"/>
  <c r="O32" i="15" s="1"/>
  <c r="O35" i="15" s="1"/>
  <c r="O39" i="15" s="1"/>
</calcChain>
</file>

<file path=xl/comments1.xml><?xml version="1.0" encoding="utf-8"?>
<comments xmlns="http://schemas.openxmlformats.org/spreadsheetml/2006/main">
  <authors>
    <author/>
  </authors>
  <commentList>
    <comment ref="H10" authorId="0">
      <text>
        <r>
          <rPr>
            <sz val="8"/>
            <color indexed="8"/>
            <rFont val="Arial"/>
            <family val="2"/>
          </rPr>
          <t>Z열에 수식을 나누어 참조하였습니다.</t>
        </r>
      </text>
    </comment>
    <comment ref="J10" authorId="0">
      <text>
        <r>
          <rPr>
            <sz val="8"/>
            <color indexed="8"/>
            <rFont val="Arial"/>
            <family val="2"/>
          </rPr>
          <t>AA열에 수식을 나누어 참조하였습니다.</t>
        </r>
      </text>
    </comment>
    <comment ref="L10" authorId="0">
      <text>
        <r>
          <rPr>
            <sz val="8"/>
            <color indexed="8"/>
            <rFont val="Arial"/>
            <family val="2"/>
          </rPr>
          <t>AB열에 수식을 나누어 참조하였습니다.</t>
        </r>
      </text>
    </comment>
  </commentList>
</comments>
</file>

<file path=xl/sharedStrings.xml><?xml version="1.0" encoding="utf-8"?>
<sst xmlns="http://schemas.openxmlformats.org/spreadsheetml/2006/main" count="1226" uniqueCount="446">
  <si>
    <t>2.1.1 L형측구 설치</t>
  </si>
  <si>
    <t>되메우기(0.4m3)</t>
  </si>
  <si>
    <t>D200x11~22°,엘보</t>
  </si>
  <si>
    <t>1.4.2 메쉬휀스 철거 후 재설치</t>
  </si>
  <si>
    <t>200x200</t>
  </si>
  <si>
    <t>터파기(0.4m3)</t>
  </si>
  <si>
    <t>아스팔트콘크리트</t>
  </si>
  <si>
    <t>소파보수(표층)</t>
  </si>
  <si>
    <t>290</t>
  </si>
  <si>
    <t>M0739300</t>
  </si>
  <si>
    <t>1.4 부대공</t>
  </si>
  <si>
    <t>JB012546481</t>
  </si>
  <si>
    <t>Ø250mm</t>
  </si>
  <si>
    <t>소파보수(포장복구)</t>
  </si>
  <si>
    <t>SF03320</t>
  </si>
  <si>
    <t>250</t>
  </si>
  <si>
    <t>JB01202214</t>
  </si>
  <si>
    <t>530</t>
  </si>
  <si>
    <t>사토운반(L=5km)</t>
  </si>
  <si>
    <t>D900xH500</t>
  </si>
  <si>
    <t>M01540782</t>
  </si>
  <si>
    <t>210</t>
  </si>
  <si>
    <t>570</t>
  </si>
  <si>
    <t>조립식PC맨홀(하부구체+상판)</t>
  </si>
  <si>
    <t>LA</t>
  </si>
  <si>
    <t>140</t>
  </si>
  <si>
    <t>경    비</t>
  </si>
  <si>
    <t>620</t>
  </si>
  <si>
    <t>본</t>
  </si>
  <si>
    <t xml:space="preserve">MA=MA(10,0,850)_x000D_
LA=LA(10,0,850)_x000D_
EQ=EQ(10,0,850)_x000D_
</t>
  </si>
  <si>
    <t>100</t>
  </si>
  <si>
    <t>660</t>
  </si>
  <si>
    <t>200x250~100x1000(직선)</t>
  </si>
  <si>
    <t>90</t>
  </si>
  <si>
    <t>2. 지반조성포장공사</t>
  </si>
  <si>
    <t>500미만, B-TYPE(곡선구간)</t>
  </si>
  <si>
    <t>25-18-80</t>
  </si>
  <si>
    <t>820</t>
  </si>
  <si>
    <t>1 : 3</t>
  </si>
  <si>
    <t>교통통제 및 안전처리</t>
  </si>
  <si>
    <t>50</t>
  </si>
  <si>
    <t>50</t>
  </si>
  <si>
    <t>1.4.1 반사경 철거 후 재설치</t>
  </si>
  <si>
    <t xml:space="preserve">LA+ = </t>
  </si>
  <si>
    <t>T=450mm</t>
  </si>
  <si>
    <t>860</t>
  </si>
  <si>
    <t>180</t>
  </si>
  <si>
    <t>JB1111001</t>
  </si>
  <si>
    <t>M0186093006</t>
  </si>
  <si>
    <t>내역서</t>
  </si>
  <si>
    <t>1.2.2 오수맨홀설치</t>
  </si>
  <si>
    <t>M01132180</t>
  </si>
  <si>
    <t>10</t>
  </si>
  <si>
    <t>레미콘</t>
  </si>
  <si>
    <t>금 액</t>
  </si>
  <si>
    <t>760</t>
  </si>
  <si>
    <t xml:space="preserve">MA=MA(10,0,440)_x000D_
LA=LA(10,0,440)_x000D_
EQ=EQ(10,0,440)_x000D_
</t>
  </si>
  <si>
    <t>2.2.2 운반 및 하차비</t>
  </si>
  <si>
    <t>EQ</t>
  </si>
  <si>
    <t>M01860900300</t>
  </si>
  <si>
    <t>SB13300</t>
  </si>
  <si>
    <t>SA00550</t>
  </si>
  <si>
    <t>기계90%+인력10%</t>
  </si>
  <si>
    <t>720</t>
  </si>
  <si>
    <t>실선</t>
  </si>
  <si>
    <t>M07270200226</t>
  </si>
  <si>
    <t>맨홀뚜껑(추락방지)</t>
  </si>
  <si>
    <t>M0154004</t>
  </si>
  <si>
    <t>기초부설</t>
  </si>
  <si>
    <t>PE우수받이</t>
  </si>
  <si>
    <t>공 종 명</t>
  </si>
  <si>
    <t>차선도색(융착식,수동식)유지보수</t>
  </si>
  <si>
    <t>A-Type</t>
  </si>
  <si>
    <t>500미만, B-TYPE(직선구간)</t>
  </si>
  <si>
    <t>SE06200</t>
  </si>
  <si>
    <t>2.1 포장공</t>
  </si>
  <si>
    <t>JB0050513</t>
  </si>
  <si>
    <t>B02</t>
  </si>
  <si>
    <t>410x510xH600</t>
  </si>
  <si>
    <t>주철관 철거</t>
  </si>
  <si>
    <t>390</t>
  </si>
  <si>
    <t>맨홀연결볼트</t>
  </si>
  <si>
    <t>1.1.2 깨기 및 절단</t>
  </si>
  <si>
    <t>아스팔트포장</t>
  </si>
  <si>
    <t>SC05700</t>
  </si>
  <si>
    <t>200x250x1000(곡선)</t>
  </si>
  <si>
    <t>470</t>
  </si>
  <si>
    <t>1.3.1 기존PE우수받이 철거 후 재설치</t>
  </si>
  <si>
    <t>310</t>
  </si>
  <si>
    <t>단 가</t>
  </si>
  <si>
    <t>S</t>
  </si>
  <si>
    <t>SF04672</t>
  </si>
  <si>
    <t>200x250x1000(직선)</t>
  </si>
  <si>
    <t>430</t>
  </si>
  <si>
    <t>350</t>
  </si>
  <si>
    <t>배관용구멍뚫기</t>
  </si>
  <si>
    <t>맨홀뚜껑설치</t>
  </si>
  <si>
    <t>SE06000</t>
  </si>
  <si>
    <t>D=200mm</t>
  </si>
  <si>
    <t>SB090001</t>
  </si>
  <si>
    <t>비 고</t>
  </si>
  <si>
    <t xml:space="preserve"> 순공사비계</t>
  </si>
  <si>
    <t>아스팔트유제</t>
  </si>
  <si>
    <t>280</t>
  </si>
  <si>
    <t>M01131808</t>
  </si>
  <si>
    <t>혼합골재</t>
  </si>
  <si>
    <t>EA</t>
  </si>
  <si>
    <t>240</t>
  </si>
  <si>
    <t>520</t>
  </si>
  <si>
    <t>M0181202504</t>
  </si>
  <si>
    <t>200</t>
  </si>
  <si>
    <t>원형1호 상부구체</t>
  </si>
  <si>
    <t>M018609212</t>
  </si>
  <si>
    <t>JB00190041</t>
  </si>
  <si>
    <t>M0186303003</t>
  </si>
  <si>
    <t>25-21-80</t>
  </si>
  <si>
    <t>MA</t>
  </si>
  <si>
    <t>SE04700</t>
  </si>
  <si>
    <t>560</t>
  </si>
  <si>
    <t>150</t>
  </si>
  <si>
    <t>맨홀운반및하차비</t>
  </si>
  <si>
    <t xml:space="preserve">EQ+ = </t>
  </si>
  <si>
    <t>할 증</t>
  </si>
  <si>
    <t>D300x6m,편수칼라관</t>
  </si>
  <si>
    <t>30cm미만</t>
  </si>
  <si>
    <t>JB00120410</t>
  </si>
  <si>
    <t>630</t>
  </si>
  <si>
    <t>110</t>
  </si>
  <si>
    <t>670</t>
  </si>
  <si>
    <t>OP값</t>
  </si>
  <si>
    <t>80</t>
  </si>
  <si>
    <t>M07520200</t>
  </si>
  <si>
    <t>지월리 650-4번지 일원 하수관로 이설공사</t>
  </si>
  <si>
    <t>830</t>
  </si>
  <si>
    <t>40</t>
  </si>
  <si>
    <t>190</t>
  </si>
  <si>
    <t>870</t>
  </si>
  <si>
    <t>단위</t>
  </si>
  <si>
    <t>M3</t>
  </si>
  <si>
    <t>M07270200101</t>
  </si>
  <si>
    <t>M</t>
  </si>
  <si>
    <t>WC-2, 표층용</t>
  </si>
  <si>
    <t>770</t>
  </si>
  <si>
    <t>JB1115145</t>
  </si>
  <si>
    <t>Ø200mm</t>
  </si>
  <si>
    <t>1.1.1 토공</t>
  </si>
  <si>
    <t>PE이중벽관 접합부설</t>
  </si>
  <si>
    <t>730</t>
  </si>
  <si>
    <t xml:space="preserve">LA = </t>
  </si>
  <si>
    <t xml:space="preserve">LA = </t>
  </si>
  <si>
    <t>D900xH700</t>
  </si>
  <si>
    <t>T=450mm,기층,임시</t>
  </si>
  <si>
    <t>2.1.3 아스콘 포장</t>
  </si>
  <si>
    <t>JB006011011</t>
  </si>
  <si>
    <t>PE드럼,윙카호스 등</t>
  </si>
  <si>
    <t>보차도 및 도로경계블럭 설치</t>
  </si>
  <si>
    <t>노 무 비</t>
  </si>
  <si>
    <t>JB01201211</t>
  </si>
  <si>
    <t>모 래</t>
  </si>
  <si>
    <t>고무커넥터</t>
  </si>
  <si>
    <t>JB01106230</t>
  </si>
  <si>
    <t>맨홀고무링</t>
  </si>
  <si>
    <t>D=648mm</t>
  </si>
  <si>
    <t>1.2 오수공</t>
  </si>
  <si>
    <t>규 격</t>
  </si>
  <si>
    <t>380</t>
  </si>
  <si>
    <t>조</t>
  </si>
  <si>
    <t>JB006014130</t>
  </si>
  <si>
    <t>D200x6m,편수칼라관</t>
  </si>
  <si>
    <t xml:space="preserve">MA=MA(10,0,20)_x000D_
LA=LA(10,0,20)_x000D_
EQ=EQ(10,0,20)_x000D_
</t>
  </si>
  <si>
    <t>1.1 토  공</t>
  </si>
  <si>
    <t>인력 콘크리트깨기</t>
  </si>
  <si>
    <t>460</t>
  </si>
  <si>
    <t>200x250, 0.5B</t>
  </si>
  <si>
    <t>1,000x700xH500</t>
  </si>
  <si>
    <t>차선도색(차로밑그림)유지보수</t>
  </si>
  <si>
    <t>300</t>
  </si>
  <si>
    <t>경계석운반및하차비</t>
  </si>
  <si>
    <t>옹벽블럭 철거 후 재설치</t>
  </si>
  <si>
    <t>420</t>
  </si>
  <si>
    <t>M01860921000</t>
  </si>
  <si>
    <t>M0181202502</t>
  </si>
  <si>
    <t>BB-2, 기층용</t>
  </si>
  <si>
    <t>340</t>
  </si>
  <si>
    <t>1.4.4 운반 및 하차비</t>
  </si>
  <si>
    <t>590</t>
  </si>
  <si>
    <t>Ø 300 MM</t>
  </si>
  <si>
    <t>900x1800</t>
  </si>
  <si>
    <t>M0154003</t>
  </si>
  <si>
    <t>SF03300</t>
  </si>
  <si>
    <t>T=50mm</t>
  </si>
  <si>
    <t>2.1.4 절삭 후 아스콘 덧씌우기</t>
  </si>
  <si>
    <t>JB00160431</t>
  </si>
  <si>
    <t>510</t>
  </si>
  <si>
    <t>계</t>
  </si>
  <si>
    <t>M075202001</t>
  </si>
  <si>
    <t>PVC관 부설</t>
  </si>
  <si>
    <t>아스콘깨기</t>
  </si>
  <si>
    <t>B01</t>
  </si>
  <si>
    <t xml:space="preserve">EQ = </t>
  </si>
  <si>
    <t>M01060078</t>
  </si>
  <si>
    <t>270</t>
  </si>
  <si>
    <t>PE밴드</t>
  </si>
  <si>
    <t>550</t>
  </si>
  <si>
    <t>SE04730</t>
  </si>
  <si>
    <t>1.3.3 측구수로관 철거 후 재설치</t>
  </si>
  <si>
    <t>230</t>
  </si>
  <si>
    <t>메쉬휀스 철거 후 재설치</t>
  </si>
  <si>
    <t>M01860900500</t>
  </si>
  <si>
    <t>600</t>
  </si>
  <si>
    <t>경계석(화강석)</t>
  </si>
  <si>
    <t>2.3 사급자재대</t>
  </si>
  <si>
    <t>JB0204120200</t>
  </si>
  <si>
    <t>160</t>
  </si>
  <si>
    <t>중기운반비</t>
  </si>
  <si>
    <t>640</t>
  </si>
  <si>
    <t>수량</t>
  </si>
  <si>
    <t>D300x11~22°,엘보</t>
  </si>
  <si>
    <t>500미만, B-TYPE</t>
  </si>
  <si>
    <t>공사안내간판 설치 및 철거</t>
  </si>
  <si>
    <t>120</t>
  </si>
  <si>
    <t>D=900mm용</t>
  </si>
  <si>
    <t>지하매설물경고테이프</t>
  </si>
  <si>
    <t>680</t>
  </si>
  <si>
    <t>PE우수받이 설치</t>
  </si>
  <si>
    <t>70</t>
  </si>
  <si>
    <t>70</t>
  </si>
  <si>
    <t>300×200</t>
  </si>
  <si>
    <t>800</t>
  </si>
  <si>
    <t>기존오수맨홀 인버터 설치</t>
  </si>
  <si>
    <t>2.2 부대공</t>
  </si>
  <si>
    <t>JB112062004</t>
  </si>
  <si>
    <t>30</t>
  </si>
  <si>
    <t>840</t>
  </si>
  <si>
    <t>개</t>
  </si>
  <si>
    <t>1.2.3 기존오수관 철거부분 메우기 및 인버터설치</t>
  </si>
  <si>
    <t>개소</t>
  </si>
  <si>
    <t>M01544672</t>
  </si>
  <si>
    <t>740</t>
  </si>
  <si>
    <t>골재운반비</t>
  </si>
  <si>
    <t>*</t>
  </si>
  <si>
    <t>포장절단</t>
  </si>
  <si>
    <t>B03</t>
  </si>
  <si>
    <t>JB01203241</t>
  </si>
  <si>
    <t>무근구조물깨기</t>
  </si>
  <si>
    <t>700</t>
  </si>
  <si>
    <t>M0186093005</t>
  </si>
  <si>
    <t>M01876480</t>
  </si>
  <si>
    <t>JB16521</t>
  </si>
  <si>
    <t>공구연장 500m미만</t>
  </si>
  <si>
    <t>JB01201221</t>
  </si>
  <si>
    <t>도로반사경(1면) 재설치</t>
  </si>
  <si>
    <t>SE06500</t>
  </si>
  <si>
    <t>1.3 배수공</t>
  </si>
  <si>
    <t>강제입력</t>
  </si>
  <si>
    <t>D=300mm,벽체</t>
  </si>
  <si>
    <t>JB112062002</t>
  </si>
  <si>
    <t>SB09000</t>
  </si>
  <si>
    <t>금액계상</t>
  </si>
  <si>
    <t>재 료 비</t>
  </si>
  <si>
    <t>780</t>
  </si>
  <si>
    <t>M07270200227</t>
  </si>
  <si>
    <t>JB011061314</t>
  </si>
  <si>
    <t>실선(백색)</t>
  </si>
  <si>
    <t>RSC-3 P/K(200ℓ)</t>
  </si>
  <si>
    <t>490</t>
  </si>
  <si>
    <t>안전시설물설치 및 철거</t>
  </si>
  <si>
    <t>330</t>
  </si>
  <si>
    <t>무근구조물</t>
  </si>
  <si>
    <t>JB00608158</t>
  </si>
  <si>
    <t>D900xH300</t>
  </si>
  <si>
    <t>무근구조물,소량</t>
  </si>
  <si>
    <t>450</t>
  </si>
  <si>
    <t>370</t>
  </si>
  <si>
    <t>화폐변환</t>
  </si>
  <si>
    <t>굴삭기0.4M3</t>
  </si>
  <si>
    <t xml:space="preserve">MA+ = </t>
  </si>
  <si>
    <t>410</t>
  </si>
  <si>
    <t>주철648mm</t>
  </si>
  <si>
    <t>JB0193802501</t>
  </si>
  <si>
    <t>580</t>
  </si>
  <si>
    <t>건설폐기물상차비</t>
  </si>
  <si>
    <t>실선(황색)</t>
  </si>
  <si>
    <t>1.3.2 PE우수받이 설치</t>
  </si>
  <si>
    <t>M0106000</t>
  </si>
  <si>
    <t>SE06700</t>
  </si>
  <si>
    <t>모르타르 배합 및 타설</t>
  </si>
  <si>
    <t>M2</t>
  </si>
  <si>
    <t>JB08700350</t>
  </si>
  <si>
    <t>500</t>
  </si>
  <si>
    <t>L</t>
  </si>
  <si>
    <t>측구수로관 철거 후 재설치</t>
  </si>
  <si>
    <t>맨홀사다리</t>
  </si>
  <si>
    <t>SB03000</t>
  </si>
  <si>
    <t>B=300mm</t>
  </si>
  <si>
    <t>도로반사경 철거</t>
  </si>
  <si>
    <t>260</t>
  </si>
  <si>
    <t>M01863030903</t>
  </si>
  <si>
    <t>유로폼</t>
  </si>
  <si>
    <t>브레이커</t>
  </si>
  <si>
    <t>540</t>
  </si>
  <si>
    <t>SE07500</t>
  </si>
  <si>
    <t>220</t>
  </si>
  <si>
    <t>JB006014133</t>
  </si>
  <si>
    <t>식</t>
  </si>
  <si>
    <t>합판4회(보통)</t>
  </si>
  <si>
    <t>고강성PVC이중벽관</t>
  </si>
  <si>
    <t>SF04452</t>
  </si>
  <si>
    <t>H=1.2m</t>
  </si>
  <si>
    <t>3. 안전관리비</t>
  </si>
  <si>
    <t>610</t>
  </si>
  <si>
    <t>경계석 철거</t>
  </si>
  <si>
    <t>170</t>
  </si>
  <si>
    <t xml:space="preserve">MA=MA(10,0,40)_x000D_
LA=LA(10,0,40)_x000D_
EQ=EQ(10,0,40)_x000D_
</t>
  </si>
  <si>
    <t>A01</t>
  </si>
  <si>
    <t>1.2.1 PVC이중벽관 설치</t>
  </si>
  <si>
    <t xml:space="preserve">MA = </t>
  </si>
  <si>
    <t xml:space="preserve">MA = </t>
  </si>
  <si>
    <t>200x100x1000(직선)</t>
  </si>
  <si>
    <t>650</t>
  </si>
  <si>
    <t>130</t>
  </si>
  <si>
    <t>F</t>
  </si>
  <si>
    <t>690</t>
  </si>
  <si>
    <t>60</t>
  </si>
  <si>
    <t>D900xH1000</t>
  </si>
  <si>
    <t>레미콘타설(장비사용)</t>
  </si>
  <si>
    <t>810</t>
  </si>
  <si>
    <t>350미만, B-TYPE(곡선구간)</t>
  </si>
  <si>
    <t>TON</t>
  </si>
  <si>
    <t>M0181202505</t>
  </si>
  <si>
    <t>20</t>
  </si>
  <si>
    <t>SF044521</t>
  </si>
  <si>
    <t>3.1 안전관리비</t>
  </si>
  <si>
    <t>200x100x1000(곡선)</t>
  </si>
  <si>
    <t>850</t>
  </si>
  <si>
    <t>JB006011012</t>
  </si>
  <si>
    <t>거푸집</t>
  </si>
  <si>
    <t>1호맨홀</t>
  </si>
  <si>
    <t>350미만, B-TYPE(직선구간)</t>
  </si>
  <si>
    <t>750</t>
  </si>
  <si>
    <t>보조기층</t>
  </si>
  <si>
    <t>Ø 900 MM</t>
  </si>
  <si>
    <t>JB00130410</t>
  </si>
  <si>
    <t>2.2.1 차선도색</t>
  </si>
  <si>
    <t>M07270200102</t>
  </si>
  <si>
    <t>D=1,000mm</t>
  </si>
  <si>
    <t>PE이중벽관</t>
  </si>
  <si>
    <t>710</t>
  </si>
  <si>
    <t>M01863030901</t>
  </si>
  <si>
    <t>M0181202503</t>
  </si>
  <si>
    <t>일</t>
  </si>
  <si>
    <t>Ø 200 MM</t>
  </si>
  <si>
    <t>1. 상하수도설비공사</t>
  </si>
  <si>
    <t>790</t>
  </si>
  <si>
    <t>JB00603603</t>
  </si>
  <si>
    <t>Φ16×200mm</t>
  </si>
  <si>
    <t>D=300mm</t>
  </si>
  <si>
    <t>M0181202507</t>
  </si>
  <si>
    <t>모래</t>
  </si>
  <si>
    <t>2.1.2 아스콘 포장</t>
  </si>
  <si>
    <t>간단</t>
  </si>
  <si>
    <t>모르타르배합</t>
  </si>
  <si>
    <t>RSC-4 P/K(200ℓ)</t>
  </si>
  <si>
    <t>480</t>
  </si>
  <si>
    <t>JB1115144</t>
  </si>
  <si>
    <t>합    계</t>
  </si>
  <si>
    <t>1.4.3 옹벽블럭 철거 후 재설치</t>
  </si>
  <si>
    <t>320</t>
  </si>
  <si>
    <t>1.5 사급자재비</t>
  </si>
  <si>
    <t>고강성PVC이형관</t>
  </si>
  <si>
    <t>440</t>
  </si>
  <si>
    <t>JB0120110</t>
  </si>
  <si>
    <t>360</t>
  </si>
  <si>
    <t>M01860900700</t>
  </si>
  <si>
    <t>400</t>
  </si>
  <si>
    <t>PE우수받이 철거 및 재설치</t>
  </si>
  <si>
    <t>원형1호 하부구체</t>
  </si>
  <si>
    <t/>
  </si>
  <si>
    <t>공  사  비  총  괄  표</t>
    <phoneticPr fontId="6" type="noConversion"/>
  </si>
  <si>
    <t>지월리 650-4번지 일원 하수관로 이설공사</t>
    <phoneticPr fontId="6" type="noConversion"/>
  </si>
  <si>
    <t xml:space="preserve"> (단 위 : 원 )</t>
    <phoneticPr fontId="6" type="noConversion"/>
  </si>
  <si>
    <t>구            분</t>
    <phoneticPr fontId="6" type="noConversion"/>
  </si>
  <si>
    <t>공   사   비</t>
    <phoneticPr fontId="6" type="noConversion"/>
  </si>
  <si>
    <t>산   출   근   거</t>
    <phoneticPr fontId="6" type="noConversion"/>
  </si>
  <si>
    <t>비  고</t>
    <phoneticPr fontId="6" type="noConversion"/>
  </si>
  <si>
    <t>요율입력란</t>
    <phoneticPr fontId="6" type="noConversion"/>
  </si>
  <si>
    <t>검토용</t>
    <phoneticPr fontId="6" type="noConversion"/>
  </si>
  <si>
    <t>직접공사비</t>
    <phoneticPr fontId="6" type="noConversion"/>
  </si>
  <si>
    <t xml:space="preserve">순 공 사 원 가        </t>
    <phoneticPr fontId="6" type="noConversion"/>
  </si>
  <si>
    <t>재료비</t>
    <phoneticPr fontId="6" type="noConversion"/>
  </si>
  <si>
    <t>직접재료비</t>
    <phoneticPr fontId="6" type="noConversion"/>
  </si>
  <si>
    <t>노무비</t>
    <phoneticPr fontId="6" type="noConversion"/>
  </si>
  <si>
    <t>직접노무비</t>
    <phoneticPr fontId="6" type="noConversion"/>
  </si>
  <si>
    <t>간접노무비</t>
    <phoneticPr fontId="6" type="noConversion"/>
  </si>
  <si>
    <t>간접노무비율</t>
    <phoneticPr fontId="6" type="noConversion"/>
  </si>
  <si>
    <t>소계</t>
    <phoneticPr fontId="6" type="noConversion"/>
  </si>
  <si>
    <t>경    비</t>
    <phoneticPr fontId="6" type="noConversion"/>
  </si>
  <si>
    <t>기계경비</t>
    <phoneticPr fontId="6" type="noConversion"/>
  </si>
  <si>
    <t>기타경비</t>
    <phoneticPr fontId="6" type="noConversion"/>
  </si>
  <si>
    <t>산재보험료</t>
    <phoneticPr fontId="6" type="noConversion"/>
  </si>
  <si>
    <t>모든공사적용</t>
    <phoneticPr fontId="6" type="noConversion"/>
  </si>
  <si>
    <t>고용보험료</t>
    <phoneticPr fontId="6" type="noConversion"/>
  </si>
  <si>
    <t>건강보험료</t>
    <phoneticPr fontId="6" type="noConversion"/>
  </si>
  <si>
    <t>건강보혐료</t>
    <phoneticPr fontId="6" type="noConversion"/>
  </si>
  <si>
    <t>1개월이상공사적용</t>
    <phoneticPr fontId="6" type="noConversion"/>
  </si>
  <si>
    <t>연금보험료</t>
    <phoneticPr fontId="6" type="noConversion"/>
  </si>
  <si>
    <t>노인장기요양보험료</t>
    <phoneticPr fontId="6" type="noConversion"/>
  </si>
  <si>
    <t>노인장기보험료</t>
    <phoneticPr fontId="6" type="noConversion"/>
  </si>
  <si>
    <t>퇴직공제부금비</t>
    <phoneticPr fontId="6" type="noConversion"/>
  </si>
  <si>
    <t>1억원이상적용</t>
    <phoneticPr fontId="6" type="noConversion"/>
  </si>
  <si>
    <t>건설기계대여대금지급보증서발급금액</t>
    <phoneticPr fontId="6" type="noConversion"/>
  </si>
  <si>
    <t>건설기계</t>
    <phoneticPr fontId="6" type="noConversion"/>
  </si>
  <si>
    <t>건설하도급대금지급보증서발급수수료</t>
  </si>
  <si>
    <t>건설하도급</t>
    <phoneticPr fontId="6" type="noConversion"/>
  </si>
  <si>
    <t>종합공사일경우 적용</t>
    <phoneticPr fontId="6" type="noConversion"/>
  </si>
  <si>
    <t>산업안전보건관리비</t>
    <phoneticPr fontId="6" type="noConversion"/>
  </si>
  <si>
    <t>a :</t>
    <phoneticPr fontId="6" type="noConversion"/>
  </si>
  <si>
    <t>안전관리비</t>
    <phoneticPr fontId="6" type="noConversion"/>
  </si>
  <si>
    <t>2천만원이상적용</t>
    <phoneticPr fontId="6" type="noConversion"/>
  </si>
  <si>
    <t xml:space="preserve"> 둘중 적은금액 적용</t>
    <phoneticPr fontId="6" type="noConversion"/>
  </si>
  <si>
    <t>b :</t>
    <phoneticPr fontId="6" type="noConversion"/>
  </si>
  <si>
    <t>환경보전비</t>
    <phoneticPr fontId="6" type="noConversion"/>
  </si>
  <si>
    <t>임금채권부담금</t>
    <phoneticPr fontId="6" type="noConversion"/>
  </si>
  <si>
    <t>합계</t>
    <phoneticPr fontId="6" type="noConversion"/>
  </si>
  <si>
    <t>일반관리비</t>
    <phoneticPr fontId="6" type="noConversion"/>
  </si>
  <si>
    <t>이윤</t>
    <phoneticPr fontId="6" type="noConversion"/>
  </si>
  <si>
    <t>체불방지현수막</t>
    <phoneticPr fontId="6" type="noConversion"/>
  </si>
  <si>
    <t>2천2백만이상적용</t>
    <phoneticPr fontId="6" type="noConversion"/>
  </si>
  <si>
    <t>폐기물처리비</t>
    <phoneticPr fontId="6" type="noConversion"/>
  </si>
  <si>
    <t>공급가액</t>
    <phoneticPr fontId="6" type="noConversion"/>
  </si>
  <si>
    <t>부가가치세</t>
    <phoneticPr fontId="6" type="noConversion"/>
  </si>
  <si>
    <t>부가세</t>
    <phoneticPr fontId="6" type="noConversion"/>
  </si>
  <si>
    <t>품질시험비</t>
    <phoneticPr fontId="6" type="noConversion"/>
  </si>
  <si>
    <t>도급공사비</t>
    <phoneticPr fontId="6" type="noConversion"/>
  </si>
  <si>
    <t>관급자재대</t>
    <phoneticPr fontId="6" type="noConversion"/>
  </si>
  <si>
    <t>1.도급자관급</t>
    <phoneticPr fontId="6" type="noConversion"/>
  </si>
  <si>
    <t>2.관급자관급</t>
    <phoneticPr fontId="6" type="noConversion"/>
  </si>
  <si>
    <t>총공사비</t>
    <phoneticPr fontId="6" type="noConversion"/>
  </si>
  <si>
    <t>예산</t>
    <phoneticPr fontId="6" type="noConversion"/>
  </si>
  <si>
    <t>설계비</t>
    <phoneticPr fontId="6" type="noConversion"/>
  </si>
  <si>
    <t>폐기물</t>
    <phoneticPr fontId="6" type="noConversion"/>
  </si>
  <si>
    <t>GIS</t>
    <phoneticPr fontId="6" type="noConversion"/>
  </si>
  <si>
    <t>CCTV</t>
    <phoneticPr fontId="6" type="noConversion"/>
  </si>
  <si>
    <t>3. 안전관리비</t>
    <phoneticPr fontId="4" type="noConversion"/>
  </si>
  <si>
    <t>식</t>
    <phoneticPr fontId="4" type="noConversion"/>
  </si>
  <si>
    <t>석면분담금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</si>
</sst>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3" formatCode="_-* #,##0.00_-;\-* #,##0.00_-;_-* &quot;-&quot;??_-;_-@_-"/>
    <numFmt numFmtId="176" formatCode="General;\-General\,&quot;&quot;;@"/>
    <numFmt numFmtId="177" formatCode="#,###;\-#,###;&quot;&quot;;@"/>
    <numFmt numFmtId="178" formatCode="#,##0.000000"/>
    <numFmt numFmtId="179" formatCode="0.000%"/>
    <numFmt numFmtId="180" formatCode="0_);[Red]\(0\)"/>
    <numFmt numFmtId="181" formatCode="&quot;₩&quot;#,##0"/>
    <numFmt numFmtId="182" formatCode="0.0%"/>
    <numFmt numFmtId="183" formatCode="_-* #,##0_-;\-* #,##0_-;_-* &quot;-&quot;??_-;_-@_-"/>
  </numFmts>
  <fonts count="18" x14ac:knownFonts="1">
    <font>
      <sz val="8"/>
      <color indexed="8"/>
      <name val="굴림"/>
      <family val="2"/>
      <charset val="129"/>
    </font>
    <font>
      <sz val="8"/>
      <color indexed="22"/>
      <name val="굴림"/>
      <family val="2"/>
      <charset val="129"/>
    </font>
    <font>
      <sz val="8"/>
      <color indexed="8"/>
      <name val="Arial"/>
      <family val="2"/>
    </font>
    <font>
      <u/>
      <sz val="8"/>
      <color indexed="30"/>
      <name val="굴림"/>
      <family val="2"/>
      <charset val="129"/>
    </font>
    <font>
      <sz val="8"/>
      <name val="굴림"/>
      <family val="2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0"/>
      <name val="굴림"/>
      <family val="3"/>
      <charset val="129"/>
    </font>
    <font>
      <b/>
      <sz val="12"/>
      <name val="돋움체"/>
      <family val="3"/>
      <charset val="129"/>
    </font>
    <font>
      <sz val="10"/>
      <name val="돋움체"/>
      <family val="3"/>
      <charset val="129"/>
    </font>
    <font>
      <b/>
      <sz val="10"/>
      <name val="돋움체"/>
      <family val="3"/>
      <charset val="129"/>
    </font>
    <font>
      <b/>
      <sz val="11"/>
      <name val="돋움"/>
      <family val="3"/>
      <charset val="129"/>
    </font>
    <font>
      <b/>
      <sz val="11"/>
      <color rgb="FFFFFF00"/>
      <name val="돋움"/>
      <family val="3"/>
      <charset val="129"/>
    </font>
    <font>
      <sz val="11"/>
      <color rgb="FFFFFF00"/>
      <name val="돋움"/>
      <family val="3"/>
      <charset val="129"/>
    </font>
    <font>
      <sz val="9"/>
      <name val="돋움체"/>
      <family val="3"/>
      <charset val="129"/>
    </font>
    <font>
      <sz val="10"/>
      <name val="돋움"/>
      <family val="3"/>
      <charset val="129"/>
    </font>
    <font>
      <sz val="10"/>
      <color rgb="FF0070C0"/>
      <name val="돋움체"/>
      <family val="3"/>
      <charset val="129"/>
    </font>
    <font>
      <sz val="11"/>
      <color rgb="FFFF0000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27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</cellStyleXfs>
  <cellXfs count="132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76" fontId="0" fillId="0" borderId="5" xfId="0" applyNumberFormat="1" applyBorder="1" applyAlignment="1">
      <alignment vertical="center"/>
    </xf>
    <xf numFmtId="176" fontId="0" fillId="0" borderId="9" xfId="0" applyNumberFormat="1" applyBorder="1" applyAlignment="1">
      <alignment vertical="center" wrapText="1"/>
    </xf>
    <xf numFmtId="177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vertical="center"/>
    </xf>
    <xf numFmtId="176" fontId="0" fillId="4" borderId="11" xfId="0" applyNumberForma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76" fontId="0" fillId="0" borderId="10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 wrapText="1"/>
    </xf>
    <xf numFmtId="0" fontId="0" fillId="0" borderId="0" xfId="0"/>
    <xf numFmtId="0" fontId="5" fillId="0" borderId="0" xfId="1"/>
    <xf numFmtId="0" fontId="5" fillId="0" borderId="0" xfId="1" applyAlignment="1">
      <alignment horizont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right" vertical="center" indent="1"/>
    </xf>
    <xf numFmtId="0" fontId="9" fillId="0" borderId="0" xfId="1" applyFont="1" applyAlignment="1">
      <alignment horizontal="right" vertical="center"/>
    </xf>
    <xf numFmtId="0" fontId="10" fillId="6" borderId="7" xfId="1" applyFont="1" applyFill="1" applyBorder="1" applyAlignment="1">
      <alignment horizontal="center" vertical="center"/>
    </xf>
    <xf numFmtId="0" fontId="10" fillId="6" borderId="8" xfId="1" applyFont="1" applyFill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41" fontId="9" fillId="0" borderId="1" xfId="3" applyFont="1" applyBorder="1" applyAlignment="1">
      <alignment horizontal="right" vertical="center" indent="1"/>
    </xf>
    <xf numFmtId="3" fontId="9" fillId="0" borderId="18" xfId="1" applyNumberFormat="1" applyFont="1" applyBorder="1" applyAlignment="1">
      <alignment horizontal="left" vertical="center" indent="1"/>
    </xf>
    <xf numFmtId="3" fontId="9" fillId="0" borderId="2" xfId="1" applyNumberFormat="1" applyFont="1" applyBorder="1" applyAlignment="1">
      <alignment horizontal="left" vertical="center" indent="1"/>
    </xf>
    <xf numFmtId="3" fontId="9" fillId="0" borderId="19" xfId="1" applyNumberFormat="1" applyFont="1" applyBorder="1" applyAlignment="1">
      <alignment horizontal="left" vertical="center" indent="1"/>
    </xf>
    <xf numFmtId="0" fontId="5" fillId="0" borderId="9" xfId="1" applyBorder="1"/>
    <xf numFmtId="3" fontId="9" fillId="0" borderId="0" xfId="1" applyNumberFormat="1" applyFont="1" applyAlignment="1">
      <alignment horizontal="left" vertical="center"/>
    </xf>
    <xf numFmtId="0" fontId="5" fillId="0" borderId="1" xfId="1" applyBorder="1"/>
    <xf numFmtId="0" fontId="5" fillId="0" borderId="1" xfId="1" applyBorder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distributed" vertical="center" indent="3"/>
    </xf>
    <xf numFmtId="41" fontId="9" fillId="7" borderId="1" xfId="3" applyFont="1" applyFill="1" applyBorder="1" applyAlignment="1">
      <alignment horizontal="right" vertical="center" indent="1"/>
    </xf>
    <xf numFmtId="3" fontId="9" fillId="0" borderId="0" xfId="1" applyNumberFormat="1" applyFont="1" applyAlignment="1">
      <alignment vertical="center"/>
    </xf>
    <xf numFmtId="41" fontId="5" fillId="0" borderId="1" xfId="1" applyNumberFormat="1" applyBorder="1"/>
    <xf numFmtId="0" fontId="9" fillId="0" borderId="1" xfId="1" applyFont="1" applyBorder="1" applyAlignment="1">
      <alignment horizontal="distributed" vertical="center" wrapText="1" indent="3"/>
    </xf>
    <xf numFmtId="41" fontId="5" fillId="0" borderId="1" xfId="1" applyNumberFormat="1" applyBorder="1" applyProtection="1">
      <protection locked="0"/>
    </xf>
    <xf numFmtId="0" fontId="5" fillId="0" borderId="0" xfId="1" applyProtection="1">
      <protection locked="0"/>
    </xf>
    <xf numFmtId="0" fontId="9" fillId="0" borderId="18" xfId="1" applyFont="1" applyBorder="1" applyAlignment="1">
      <alignment horizontal="left" vertical="center" indent="1"/>
    </xf>
    <xf numFmtId="0" fontId="9" fillId="0" borderId="2" xfId="1" applyFont="1" applyBorder="1" applyAlignment="1">
      <alignment horizontal="left" vertical="center" indent="1"/>
    </xf>
    <xf numFmtId="0" fontId="9" fillId="0" borderId="19" xfId="1" applyFont="1" applyBorder="1" applyAlignment="1">
      <alignment horizontal="left" vertical="center" indent="1"/>
    </xf>
    <xf numFmtId="0" fontId="9" fillId="0" borderId="0" xfId="1" applyFont="1" applyAlignment="1">
      <alignment vertical="center"/>
    </xf>
    <xf numFmtId="10" fontId="5" fillId="0" borderId="1" xfId="1" applyNumberFormat="1" applyBorder="1"/>
    <xf numFmtId="0" fontId="11" fillId="0" borderId="1" xfId="1" applyFont="1" applyBorder="1"/>
    <xf numFmtId="0" fontId="12" fillId="0" borderId="1" xfId="1" applyFont="1" applyBorder="1" applyAlignment="1">
      <alignment horizontal="center"/>
    </xf>
    <xf numFmtId="43" fontId="11" fillId="0" borderId="1" xfId="4" applyNumberFormat="1" applyFont="1" applyBorder="1" applyAlignment="1" applyProtection="1"/>
    <xf numFmtId="178" fontId="9" fillId="0" borderId="18" xfId="1" applyNumberFormat="1" applyFont="1" applyBorder="1" applyAlignment="1">
      <alignment horizontal="left" vertical="center" indent="1"/>
    </xf>
    <xf numFmtId="178" fontId="9" fillId="0" borderId="2" xfId="1" applyNumberFormat="1" applyFont="1" applyBorder="1" applyAlignment="1">
      <alignment horizontal="left" vertical="center" indent="1"/>
    </xf>
    <xf numFmtId="178" fontId="9" fillId="0" borderId="19" xfId="1" applyNumberFormat="1" applyFont="1" applyBorder="1" applyAlignment="1">
      <alignment horizontal="left" vertical="center" indent="1"/>
    </xf>
    <xf numFmtId="178" fontId="9" fillId="0" borderId="0" xfId="1" applyNumberFormat="1" applyFont="1" applyAlignment="1">
      <alignment vertical="center"/>
    </xf>
    <xf numFmtId="0" fontId="13" fillId="0" borderId="1" xfId="1" applyFont="1" applyBorder="1" applyAlignment="1">
      <alignment horizontal="center"/>
    </xf>
    <xf numFmtId="41" fontId="11" fillId="0" borderId="1" xfId="4" applyFont="1" applyBorder="1" applyAlignment="1" applyProtection="1"/>
    <xf numFmtId="179" fontId="5" fillId="0" borderId="1" xfId="1" applyNumberFormat="1" applyBorder="1"/>
    <xf numFmtId="180" fontId="5" fillId="0" borderId="0" xfId="1" applyNumberFormat="1" applyProtection="1">
      <protection locked="0"/>
    </xf>
    <xf numFmtId="41" fontId="9" fillId="8" borderId="1" xfId="3" applyFont="1" applyFill="1" applyBorder="1" applyAlignment="1">
      <alignment horizontal="right" vertical="center" indent="1"/>
    </xf>
    <xf numFmtId="41" fontId="11" fillId="0" borderId="1" xfId="3" applyFont="1" applyBorder="1" applyAlignment="1" applyProtection="1"/>
    <xf numFmtId="3" fontId="5" fillId="0" borderId="0" xfId="1" applyNumberFormat="1" applyProtection="1">
      <protection locked="0"/>
    </xf>
    <xf numFmtId="0" fontId="14" fillId="0" borderId="1" xfId="1" applyFont="1" applyBorder="1" applyAlignment="1">
      <alignment horizontal="center" vertical="center" wrapText="1"/>
    </xf>
    <xf numFmtId="0" fontId="11" fillId="0" borderId="3" xfId="1" applyFont="1" applyBorder="1"/>
    <xf numFmtId="0" fontId="13" fillId="0" borderId="0" xfId="1" applyFont="1" applyAlignment="1">
      <alignment horizontal="center"/>
    </xf>
    <xf numFmtId="0" fontId="9" fillId="0" borderId="18" xfId="1" applyFont="1" applyBorder="1" applyAlignment="1">
      <alignment horizontal="center" vertical="center"/>
    </xf>
    <xf numFmtId="3" fontId="9" fillId="0" borderId="19" xfId="1" applyNumberFormat="1" applyFont="1" applyBorder="1" applyAlignment="1">
      <alignment horizontal="center" vertical="center"/>
    </xf>
    <xf numFmtId="0" fontId="9" fillId="0" borderId="13" xfId="1" applyFont="1" applyBorder="1" applyAlignment="1">
      <alignment vertical="center"/>
    </xf>
    <xf numFmtId="0" fontId="6" fillId="0" borderId="0" xfId="1" applyFont="1"/>
    <xf numFmtId="181" fontId="16" fillId="0" borderId="18" xfId="1" applyNumberFormat="1" applyFont="1" applyBorder="1" applyAlignment="1">
      <alignment horizontal="left" vertical="center" indent="1"/>
    </xf>
    <xf numFmtId="181" fontId="16" fillId="0" borderId="2" xfId="1" applyNumberFormat="1" applyFont="1" applyBorder="1" applyAlignment="1">
      <alignment horizontal="left" vertical="center" indent="1"/>
    </xf>
    <xf numFmtId="181" fontId="16" fillId="0" borderId="19" xfId="1" applyNumberFormat="1" applyFont="1" applyBorder="1" applyAlignment="1">
      <alignment horizontal="left" vertical="center" indent="1"/>
    </xf>
    <xf numFmtId="181" fontId="16" fillId="0" borderId="0" xfId="1" applyNumberFormat="1" applyFont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horizontal="distributed" vertical="center" indent="3"/>
    </xf>
    <xf numFmtId="182" fontId="5" fillId="0" borderId="1" xfId="1" applyNumberFormat="1" applyBorder="1"/>
    <xf numFmtId="9" fontId="5" fillId="0" borderId="1" xfId="1" applyNumberFormat="1" applyBorder="1"/>
    <xf numFmtId="0" fontId="5" fillId="0" borderId="18" xfId="1" applyBorder="1" applyAlignment="1">
      <alignment horizontal="left" vertical="center" indent="1"/>
    </xf>
    <xf numFmtId="0" fontId="5" fillId="0" borderId="2" xfId="1" applyBorder="1" applyAlignment="1">
      <alignment horizontal="left" vertical="center" indent="1"/>
    </xf>
    <xf numFmtId="0" fontId="5" fillId="0" borderId="19" xfId="1" applyBorder="1" applyAlignment="1">
      <alignment horizontal="left" vertical="center" indent="1"/>
    </xf>
    <xf numFmtId="183" fontId="11" fillId="0" borderId="1" xfId="4" applyNumberFormat="1" applyFont="1" applyBorder="1" applyAlignment="1" applyProtection="1"/>
    <xf numFmtId="1" fontId="9" fillId="0" borderId="18" xfId="1" applyNumberFormat="1" applyFont="1" applyBorder="1" applyAlignment="1">
      <alignment horizontal="left" vertical="center" indent="1"/>
    </xf>
    <xf numFmtId="1" fontId="9" fillId="0" borderId="2" xfId="1" applyNumberFormat="1" applyFont="1" applyBorder="1" applyAlignment="1">
      <alignment horizontal="left" vertical="center" indent="1"/>
    </xf>
    <xf numFmtId="1" fontId="9" fillId="0" borderId="19" xfId="1" applyNumberFormat="1" applyFont="1" applyBorder="1" applyAlignment="1">
      <alignment horizontal="left" vertical="center" indent="1"/>
    </xf>
    <xf numFmtId="1" fontId="9" fillId="0" borderId="0" xfId="1" applyNumberFormat="1" applyFont="1" applyAlignment="1">
      <alignment vertical="center"/>
    </xf>
    <xf numFmtId="41" fontId="9" fillId="0" borderId="11" xfId="3" applyFont="1" applyBorder="1" applyAlignment="1">
      <alignment horizontal="right" vertical="center" indent="1"/>
    </xf>
    <xf numFmtId="0" fontId="5" fillId="0" borderId="23" xfId="1" applyBorder="1" applyAlignment="1">
      <alignment horizontal="left" vertical="center" indent="1"/>
    </xf>
    <xf numFmtId="0" fontId="5" fillId="0" borderId="24" xfId="1" applyBorder="1" applyAlignment="1">
      <alignment horizontal="left" vertical="center" indent="1"/>
    </xf>
    <xf numFmtId="0" fontId="5" fillId="0" borderId="25" xfId="1" applyBorder="1" applyAlignment="1">
      <alignment horizontal="left" vertical="center" indent="1"/>
    </xf>
    <xf numFmtId="0" fontId="5" fillId="0" borderId="12" xfId="1" applyBorder="1"/>
    <xf numFmtId="0" fontId="11" fillId="0" borderId="0" xfId="1" applyFont="1" applyAlignment="1">
      <alignment horizontal="right"/>
    </xf>
    <xf numFmtId="0" fontId="11" fillId="0" borderId="0" xfId="1" applyFont="1"/>
    <xf numFmtId="0" fontId="9" fillId="0" borderId="0" xfId="1" applyFont="1" applyAlignment="1">
      <alignment horizontal="distributed" vertical="center" indent="5"/>
    </xf>
    <xf numFmtId="41" fontId="9" fillId="0" borderId="0" xfId="3" applyFont="1" applyBorder="1" applyAlignment="1">
      <alignment horizontal="right" vertical="center" indent="1"/>
    </xf>
    <xf numFmtId="0" fontId="5" fillId="0" borderId="0" xfId="1" applyAlignment="1">
      <alignment horizontal="left" vertical="center" indent="1"/>
    </xf>
    <xf numFmtId="41" fontId="13" fillId="0" borderId="0" xfId="4" applyFont="1" applyAlignment="1">
      <alignment horizontal="center"/>
    </xf>
    <xf numFmtId="183" fontId="11" fillId="0" borderId="0" xfId="4" applyNumberFormat="1" applyFont="1" applyBorder="1" applyAlignment="1" applyProtection="1"/>
    <xf numFmtId="0" fontId="5" fillId="0" borderId="0" xfId="1" quotePrefix="1"/>
    <xf numFmtId="41" fontId="5" fillId="0" borderId="0" xfId="1" applyNumberFormat="1"/>
    <xf numFmtId="41" fontId="0" fillId="0" borderId="0" xfId="4" applyFont="1" applyAlignment="1">
      <alignment horizontal="center"/>
    </xf>
    <xf numFmtId="41" fontId="10" fillId="0" borderId="1" xfId="3" applyFont="1" applyBorder="1" applyAlignment="1">
      <alignment horizontal="right" vertical="center" indent="1"/>
    </xf>
    <xf numFmtId="41" fontId="10" fillId="8" borderId="1" xfId="3" applyFont="1" applyFill="1" applyBorder="1" applyAlignment="1">
      <alignment horizontal="right" vertical="center" indent="1"/>
    </xf>
    <xf numFmtId="41" fontId="10" fillId="7" borderId="1" xfId="3" applyFont="1" applyFill="1" applyBorder="1" applyAlignment="1">
      <alignment horizontal="right" vertical="center" indent="1"/>
    </xf>
    <xf numFmtId="0" fontId="5" fillId="0" borderId="1" xfId="1" applyBorder="1" applyAlignment="1">
      <alignment horizontal="center" vertical="center"/>
    </xf>
    <xf numFmtId="0" fontId="9" fillId="0" borderId="5" xfId="1" applyFont="1" applyBorder="1" applyAlignment="1">
      <alignment horizontal="distributed" vertical="center" indent="5"/>
    </xf>
    <xf numFmtId="0" fontId="9" fillId="0" borderId="1" xfId="1" applyFont="1" applyBorder="1" applyAlignment="1">
      <alignment horizontal="distributed" vertical="center" indent="5"/>
    </xf>
    <xf numFmtId="41" fontId="10" fillId="0" borderId="20" xfId="3" applyFont="1" applyBorder="1" applyAlignment="1">
      <alignment horizontal="center" vertical="center"/>
    </xf>
    <xf numFmtId="41" fontId="10" fillId="0" borderId="4" xfId="3" applyFont="1" applyBorder="1" applyAlignment="1">
      <alignment horizontal="center" vertical="center"/>
    </xf>
    <xf numFmtId="0" fontId="15" fillId="0" borderId="21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0" fontId="7" fillId="5" borderId="0" xfId="1" applyFont="1" applyFill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10" fillId="6" borderId="6" xfId="1" applyFont="1" applyFill="1" applyBorder="1" applyAlignment="1">
      <alignment horizontal="center" vertical="center"/>
    </xf>
    <xf numFmtId="0" fontId="10" fillId="6" borderId="7" xfId="1" applyFont="1" applyFill="1" applyBorder="1" applyAlignment="1">
      <alignment horizontal="center" vertical="center"/>
    </xf>
    <xf numFmtId="0" fontId="10" fillId="6" borderId="15" xfId="1" applyFont="1" applyFill="1" applyBorder="1" applyAlignment="1">
      <alignment horizontal="center" vertical="center"/>
    </xf>
    <xf numFmtId="0" fontId="10" fillId="6" borderId="16" xfId="1" applyFont="1" applyFill="1" applyBorder="1" applyAlignment="1">
      <alignment horizontal="center" vertical="center"/>
    </xf>
    <xf numFmtId="0" fontId="10" fillId="6" borderId="17" xfId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 textRotation="255"/>
    </xf>
    <xf numFmtId="0" fontId="9" fillId="0" borderId="1" xfId="1" applyFont="1" applyBorder="1" applyAlignment="1">
      <alignment horizontal="center" vertical="center" textRotation="255"/>
    </xf>
    <xf numFmtId="0" fontId="9" fillId="0" borderId="20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22" xfId="1" applyFont="1" applyBorder="1" applyAlignment="1">
      <alignment horizontal="distributed" vertical="center" indent="5"/>
    </xf>
    <xf numFmtId="0" fontId="9" fillId="0" borderId="2" xfId="1" applyFont="1" applyBorder="1" applyAlignment="1">
      <alignment horizontal="distributed" vertical="center" indent="5"/>
    </xf>
    <xf numFmtId="0" fontId="9" fillId="0" borderId="19" xfId="1" applyFont="1" applyBorder="1" applyAlignment="1">
      <alignment horizontal="distributed" vertical="center" indent="5"/>
    </xf>
    <xf numFmtId="41" fontId="17" fillId="0" borderId="0" xfId="1" applyNumberFormat="1" applyFont="1"/>
    <xf numFmtId="0" fontId="17" fillId="0" borderId="0" xfId="1" applyFont="1"/>
    <xf numFmtId="0" fontId="9" fillId="0" borderId="5" xfId="2" applyFont="1" applyBorder="1" applyAlignment="1">
      <alignment horizontal="distributed" vertical="center" indent="5"/>
    </xf>
    <xf numFmtId="0" fontId="9" fillId="0" borderId="1" xfId="2" applyFont="1" applyBorder="1" applyAlignment="1">
      <alignment horizontal="distributed" vertical="center" indent="5"/>
    </xf>
    <xf numFmtId="0" fontId="9" fillId="0" borderId="10" xfId="1" applyFont="1" applyBorder="1" applyAlignment="1">
      <alignment horizontal="distributed" vertical="center" indent="5"/>
    </xf>
    <xf numFmtId="0" fontId="9" fillId="0" borderId="11" xfId="1" applyFont="1" applyBorder="1" applyAlignment="1">
      <alignment horizontal="distributed" vertical="center" indent="5"/>
    </xf>
    <xf numFmtId="176" fontId="0" fillId="4" borderId="7" xfId="0" applyNumberFormat="1" applyFill="1" applyBorder="1" applyAlignment="1">
      <alignment horizontal="center" vertical="center"/>
    </xf>
    <xf numFmtId="176" fontId="0" fillId="4" borderId="8" xfId="0" applyNumberFormat="1" applyFill="1" applyBorder="1" applyAlignment="1">
      <alignment horizontal="center" vertical="center" wrapText="1"/>
    </xf>
    <xf numFmtId="176" fontId="0" fillId="4" borderId="12" xfId="0" applyNumberFormat="1" applyFill="1" applyBorder="1" applyAlignment="1">
      <alignment horizontal="center" vertical="center" wrapText="1"/>
    </xf>
    <xf numFmtId="176" fontId="0" fillId="4" borderId="6" xfId="0" applyNumberFormat="1" applyFill="1" applyBorder="1" applyAlignment="1">
      <alignment horizontal="center" vertical="center"/>
    </xf>
    <xf numFmtId="176" fontId="0" fillId="4" borderId="10" xfId="0" applyNumberFormat="1" applyFill="1" applyBorder="1" applyAlignment="1">
      <alignment horizontal="center" vertical="center"/>
    </xf>
    <xf numFmtId="176" fontId="0" fillId="4" borderId="11" xfId="0" applyNumberFormat="1" applyFill="1" applyBorder="1" applyAlignment="1">
      <alignment horizontal="center" vertical="center"/>
    </xf>
  </cellXfs>
  <cellStyles count="8">
    <cellStyle name="백분율 2" xfId="5"/>
    <cellStyle name="쉼표 [0] 2" xfId="3"/>
    <cellStyle name="쉼표 [0] 2 2" xfId="6"/>
    <cellStyle name="쉼표 [0] 2 3" xfId="4"/>
    <cellStyle name="쉼표 [0] 2 3 2" xfId="7"/>
    <cellStyle name="표준" xfId="0" builtinId="0"/>
    <cellStyle name="표준 2" xfId="1"/>
    <cellStyle name="표준 2 2" xfId="2"/>
  </cellStyles>
  <dxfs count="27"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2" name="Line 3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" name="Line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4" name="Line 9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5" name="Line 10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" name="Line 1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7" name="Line 1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8" name="Line 21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" name="Line 22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" name="Line 27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1" name="Line 28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2" name="Line 33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3" name="Line 34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4" name="Line 39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5" name="Line 40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6" name="Line 45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7" name="Line 46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&#49892;\&#44592;&#53440;\&#44060;&#51064;\4.&#45824;&#47532;\&#51060;&#49457;&#54616;\FILE\&#50696;&#49328;F\&#50500;&#54028;&#53944;F\&#44368;&#46041;&#54788;&#5110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&#49892;\&#44592;&#53440;\&#44060;&#51064;\4.&#45824;&#47532;\&#51060;&#49457;&#54616;\FILE\&#50696;&#49328;F\&#50500;&#54028;&#53944;F\&#50504;&#50577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0976;&#47548;&#44264;&#51312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hscnc\Desktop\07)&#49345;&#50724;&#54693;1&#44368;%20&#51116;&#44032;&#49444;%20&#44277;&#49324;\&#44592;&#51316;&#51088;&#47308;\&#51648;&#48169;&#54616;&#52380;%20&#44060;&#49688;&#49324;&#50629;(&#49345;&#50724;&#54693;&#52380;)1,2&#52264;&#48516;%20&#51204;&#52404;\&#49345;&#50724;&#54693;1&#44368;%20&#48512;&#48516;%20&#45236;&#50669;%20&#48143;%20&#49688;&#47049;\01%202017-&#44368;&#47049;3\C_&#44368;&#47049;&#44277;(&#49345;&#54032;&#48516;&#47532;&#24460;)\@03_&#49345;&#50724;&#54693;1&#44368;\05_&#51217;&#49549;&#46020;&#47196;&#44277;\4.&#48512;&#45824;&#4427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532;&#47536;&#53552;\D\site2\&#50629;&#47924;&#51068;&#51648;\&#50629;&#47924;&#51068;&#5164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K\CM&#51088;&#47308;&#49892;\DATA\Excel\&#44396;&#51032;-&#44305;&#51109;2\&#52572;&#51333;&#49457;&#44284;&#54408;-2002.1.21\&#49688;&#47049;&#49328;&#52636;&#49436;\&#44396;&#51032;&#49688;&#47049;&#49328;&#52636;&#49436;\user\&#51089;&#50629;2001\&#44144;&#44552;&#46020;\3&#44221;&#44036;\&#49345;&#48512;&#44277;\09.&#51452;&#54805;&#50672;&#44208;&#48512;\9.&#51452;&#54805;&#50672;&#44208;&#48512;(3&#44221;&#44036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48393;&#54872;\file&#48155;&#44592;\&#51088;&#47308;\2)&#51648;&#48169;&#49345;&#49688;&#46020;\&#53664;&#47785;\&#49688;&#47049;&#49328;&#52636;&#49436;\&#44277;&#53685;&#45800;&#50948;&#49688;&#4704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857;&#52384;\&#54252;&#52380;&#49569;&#50864;&#49688;&#47049;\hb\&#49340;&#49328;1&#51648;&#44396;(&#49892;&#49884;)\&#51452;&#44277;&#49688;&#47049;\&#51068;&#50948;&#45824;&#44032;98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572;&#51333;\&#44368;&#45824;\77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hkim\&#52572;&#51333;&#45225;&#54408;cd\EXCEL\&#44277;&#47924;\99&#45380;\My%20Documents\HYUN\&#45824;&#45236;&#44277;&#47924;\&#54616;&#46020;&#44553;\&#44396;&#51312;&#47932;&#44277;\MYENGBU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0668;&#44397;\SP00C087(&#49328;\Sp00c033(&#51204;&#51452;&#52264;&#51665;&#44288;&#47196;)\&#49688;&#47049;&#49328;&#52636;&#52572;&#51333;\&#49688;&#47049;&#49328;&#52636;&#49436;(&#54036;&#48373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WOOK\&#50641;&#49828;&#54252;\hb\&#49340;&#49328;1&#51648;&#44396;(&#49892;&#49884;)\&#51452;&#44277;&#49688;&#47049;\&#51068;&#50948;&#45824;&#44032;98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47924;&#48149;\99&#45380;&#48156;&#51452;\2&#52264;&#48156;&#51452;&#50696;&#49328;(90&#50613;)\&#48156;&#51452;&#49444;&#44228;&#54788;&#54889;(99&#45380;&#51473;&#49692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\700\740\742\&#44396;&#51312;&#44160;&#53664;&#49436;\&#52384;&#44540;%20&#44277;&#49324;&#48708;%20&#45824;&#48708;&#5436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49888;\&#48148;&#53461;%20&#54868;&#47732;\&#48320;&#49892;&#54217;&#44512;&#53664;&#44277;&#49688;&#4704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Startup" Target="IC&#49688;&#47049;/&#48176;&#49688;&#44288;&#44277;(IC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203.237.0.53/&#51060;&#54788;&#51333;/&#44592;&#48376;&#50577;&#49885;/&#44148;&#52629;/&#48516;&#45817;%20PARK%20VIEW/PROPOSAL/ELEC/345KV/EULJOO/EU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file\haus\excellent\&#49892;&#44204;&#51201;\&#48716;&#46972;&#53944;\&#46020;&#44257;E-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203.237.0.53/&#44053;&#46041;&#54785;/&#44148;&#52629;/&#52392;&#45800;&#50672;&#44396;&#46041;/PROPOSAL/ELEC/345KV/EULJOO/EU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44;&#46041;&#51064;\D\My%20Documents\&#49437;&#48393;&#51648;&#54616;&#52264;&#46020;\&#50900;&#49569;Ic&#44368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"/>
      <sheetName val="PILE"/>
      <sheetName val="공통비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교동현장"/>
      <sheetName val="공사개요"/>
      <sheetName val="fax"/>
      <sheetName val="협조문"/>
      <sheetName val="협조전"/>
      <sheetName val="속초교동"/>
      <sheetName val="건축대비"/>
      <sheetName val="토목공사"/>
      <sheetName val="개략건축"/>
      <sheetName val="옵션물량분개"/>
      <sheetName val="목,창호공사"/>
      <sheetName val="목문틀단가"/>
      <sheetName val="미장대비"/>
      <sheetName val="시행대비"/>
      <sheetName val="시행대비 (2)"/>
      <sheetName val="도배공사(현장통보)"/>
      <sheetName val="유리분개"/>
      <sheetName val="#REF"/>
      <sheetName val="tggwan(mac)"/>
      <sheetName val="전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"/>
      <sheetName val="PILE"/>
      <sheetName val="공통비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유림골조"/>
      <sheetName val="연결관암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림골조"/>
      <sheetName val="변경연면적"/>
      <sheetName val="품의서"/>
      <sheetName val="건축대비"/>
      <sheetName val="부대골조"/>
      <sheetName val="아파트파일공사"/>
      <sheetName val="부대파일공사"/>
      <sheetName val="공제분"/>
      <sheetName val="상승요인분석"/>
      <sheetName val="토목공사"/>
      <sheetName val="옥외"/>
      <sheetName val="물가상승변경(960827)"/>
      <sheetName val="건축부대공사대비"/>
      <sheetName val="Sheet4"/>
      <sheetName val="공기"/>
      <sheetName val="새공통(97년3월)"/>
      <sheetName val="공사개요"/>
      <sheetName val="파일공사"/>
      <sheetName val="물량산출"/>
      <sheetName val="면적대비"/>
      <sheetName val="apt골조"/>
      <sheetName val="Sheet2"/>
      <sheetName val="Sheet3"/>
      <sheetName val="도곡동빌라트보관"/>
      <sheetName val="공사비대비"/>
      <sheetName val="Sheet5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(부대공)"/>
      <sheetName val="차선도색집계표"/>
      <sheetName val="본선차선도색"/>
      <sheetName val="본선차선도색현황"/>
      <sheetName val="기타표시집계"/>
      <sheetName val="노면표시산출근거"/>
      <sheetName val="라인마킹산출"/>
      <sheetName val="가드레일수량집계"/>
      <sheetName val="가드레일설치현황"/>
      <sheetName val="4.부대공"/>
    </sheetNames>
    <definedNames>
      <definedName name="_xlbgnm.a10" refersTo="#REF!"/>
      <definedName name="_xlbgnm.a11" refersTo="#REF!"/>
      <definedName name="_xlbgnm.a12" refersTo="#REF!"/>
      <definedName name="_xlbgnm.a13" refersTo="#REF!"/>
      <definedName name="_xlbgnm.a14" refersTo="#REF!"/>
      <definedName name="_xlbgnm.a15" refersTo="#REF!"/>
      <definedName name="_xlbgnm.a16" refersTo="#REF!"/>
      <definedName name="_xlbgnm.a17" refersTo="#REF!"/>
      <definedName name="_xlbgnm.a2" refersTo="#REF!"/>
      <definedName name="_xlbgnm.a3" refersTo="#REF!"/>
      <definedName name="_xlbgnm.a4" refersTo="#REF!"/>
      <definedName name="_xlbgnm.a5" refersTo="#REF!"/>
      <definedName name="_xlbgnm.a6" refersTo="#REF!"/>
      <definedName name="_xlbgnm.a7" refersTo="#REF!"/>
      <definedName name="_xlbgnm.a8" refersTo="#REF!"/>
      <definedName name="_xlbgnm.a9" refersTo="#REF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업무일지(1월)"/>
      <sheetName val="설계조건"/>
      <sheetName val="조명시설"/>
      <sheetName val="말뚝기초"/>
      <sheetName val="1.설계조건"/>
      <sheetName val="Sheet5"/>
      <sheetName val="DANGA"/>
      <sheetName val="우수공"/>
      <sheetName val="업무일지"/>
      <sheetName val="품셈TABLE"/>
      <sheetName val="DATE"/>
      <sheetName val="guard(mac)"/>
      <sheetName val="DATA"/>
      <sheetName val="일위대가목차"/>
      <sheetName val="교각1"/>
      <sheetName val="Sheet1"/>
      <sheetName val="#REF"/>
      <sheetName val="BID"/>
      <sheetName val="준검 내역서"/>
      <sheetName val="단위수량"/>
      <sheetName val="원형1호맨홀토공수량"/>
      <sheetName val="ABUT수량-A1"/>
      <sheetName val="수안보-MBR1"/>
      <sheetName val="woo(mac)"/>
      <sheetName val="용수량(생활용수)"/>
      <sheetName val="제수변실산출근거"/>
      <sheetName val="제수"/>
      <sheetName val="공기"/>
      <sheetName val="단면 (2)"/>
      <sheetName val="집수정(600-700)"/>
      <sheetName val="위치조서"/>
      <sheetName val="버스운행안내"/>
      <sheetName val="예방접종계획"/>
      <sheetName val="근태계획서"/>
      <sheetName val="내역서"/>
      <sheetName val="판"/>
      <sheetName val="PRO_A"/>
      <sheetName val="DWG"/>
      <sheetName val="ELEC_MCI"/>
      <sheetName val="MAIN"/>
      <sheetName val="INST_MCI"/>
      <sheetName val="MECH_MCI"/>
      <sheetName val="PRO"/>
      <sheetName val="교각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산출근거"/>
      <sheetName val="데리네이타현황"/>
      <sheetName val="골재산출"/>
      <sheetName val="내역"/>
      <sheetName val="차수공개요"/>
      <sheetName val="목차 "/>
      <sheetName val="일위대가9803"/>
      <sheetName val="집계표"/>
      <sheetName val="주beam"/>
      <sheetName val="DATE"/>
      <sheetName val="DATA"/>
      <sheetName val="흥양2교토공집계표"/>
      <sheetName val="철근량"/>
      <sheetName val="바닥판"/>
      <sheetName val="입력DATA"/>
      <sheetName val="토목"/>
      <sheetName val="설명서 "/>
      <sheetName val="총괄표"/>
      <sheetName val="96정변2"/>
      <sheetName val="입찰안"/>
      <sheetName val="지장물C"/>
      <sheetName val="상시"/>
      <sheetName val="6PILE  (돌출)"/>
      <sheetName val="신고조서"/>
      <sheetName val="식생블럭단위수량"/>
      <sheetName val="guard(mac)"/>
      <sheetName val="공사비총괄표"/>
      <sheetName val="일위대가1"/>
      <sheetName val="도로경계단위"/>
      <sheetName val="#REF"/>
      <sheetName val="Sheet1"/>
      <sheetName val="원형1호맨홀토공수량"/>
      <sheetName val="입력란"/>
      <sheetName val="97노임단가"/>
      <sheetName val="표지"/>
      <sheetName val="교각1"/>
      <sheetName val="날개벽"/>
      <sheetName val="수량산출"/>
      <sheetName val="터파기및재료"/>
      <sheetName val="우수받이"/>
      <sheetName val="97년 추정"/>
      <sheetName val="추가예산"/>
      <sheetName val="총수량집계표"/>
      <sheetName val="월말"/>
      <sheetName val="대로근거"/>
      <sheetName val="102역사"/>
      <sheetName val="말뚝지지력산정"/>
      <sheetName val="INPUT"/>
      <sheetName val="공동구수량"/>
      <sheetName val="우수내용"/>
      <sheetName val="BID"/>
      <sheetName val="실행"/>
      <sheetName val="내역서1999.8최종"/>
      <sheetName val="부대내역"/>
      <sheetName val="포장물량집계"/>
      <sheetName val="4.2유효폭의 계산"/>
      <sheetName val="예산M11A"/>
      <sheetName val="각종양식"/>
      <sheetName val="암거단위"/>
      <sheetName val="오동"/>
      <sheetName val="대조"/>
      <sheetName val="나한"/>
      <sheetName val="뚝토공"/>
      <sheetName val="노임단가"/>
      <sheetName val="당초"/>
      <sheetName val="직접공사비"/>
      <sheetName val="재료"/>
      <sheetName val="간접1"/>
      <sheetName val="노임"/>
      <sheetName val="실행철강하도"/>
      <sheetName val="일위대가표"/>
      <sheetName val="2000년1차"/>
      <sheetName val="2000전체분"/>
      <sheetName val="재료비"/>
      <sheetName val="찍기"/>
      <sheetName val="내역서"/>
      <sheetName val="공정코드"/>
      <sheetName val="기계경비(시간당)"/>
      <sheetName val="램머"/>
      <sheetName val="분석"/>
      <sheetName val="일위대가목차"/>
      <sheetName val="내역서중"/>
      <sheetName val="자재단가비교표"/>
      <sheetName val="C.배수관공"/>
      <sheetName val="4. 주형설계"/>
      <sheetName val="1,2공구원가계산서"/>
      <sheetName val="2공구산출내역"/>
      <sheetName val="1공구산출내역서"/>
      <sheetName val="H-PILE수량집계"/>
      <sheetName val="날개벽수량표"/>
      <sheetName val="단면 (2)"/>
      <sheetName val="인명부"/>
      <sheetName val="물량표"/>
      <sheetName val="PIPING"/>
      <sheetName val="#3_일위대가목록"/>
      <sheetName val="#2_일위대가목록"/>
      <sheetName val="발주내역"/>
      <sheetName val="역T형교대(말뚝기초)"/>
      <sheetName val="중로근거"/>
      <sheetName val="노임이"/>
      <sheetName val="차수"/>
      <sheetName val="해평견적"/>
      <sheetName val="200"/>
      <sheetName val="차액보증"/>
      <sheetName val="제경비"/>
      <sheetName val="0506생활권구적"/>
      <sheetName val="COPING"/>
      <sheetName val="단가표"/>
      <sheetName val="산근"/>
      <sheetName val="BOX수량"/>
      <sheetName val="RAMP 단면(R2)"/>
      <sheetName val="중기"/>
      <sheetName val="지중자재단가"/>
      <sheetName val="조명율표"/>
      <sheetName val="토사(PE)"/>
      <sheetName val="증감내역서"/>
      <sheetName val="PSCbeam설계"/>
      <sheetName val="금액내역서"/>
      <sheetName val="99총공사내역서"/>
      <sheetName val="단가 및 재료비"/>
      <sheetName val="중기사용료산출근거"/>
      <sheetName val="대림경상68억"/>
      <sheetName val="적용토목"/>
      <sheetName val="공통가설공사"/>
      <sheetName val="세골재  T2 변경 현황"/>
      <sheetName val="0.단가"/>
      <sheetName val="내역서 제출"/>
      <sheetName val="H-pile(298x299)"/>
      <sheetName val="H-pile(250x250)"/>
      <sheetName val="I一般比"/>
      <sheetName val="8.석축단위(H=1.5M)"/>
      <sheetName val="암거 제원표-1단계"/>
      <sheetName val="슬래브수량"/>
      <sheetName val="표준차도부연장집계-ASP"/>
      <sheetName val="구조물터파기수량집계"/>
      <sheetName val="덕전리"/>
      <sheetName val="간지"/>
      <sheetName val="역T형(H=6.0) (2)"/>
      <sheetName val="직노"/>
      <sheetName val="최적단면"/>
      <sheetName val="1062-X방향 "/>
      <sheetName val="준검 내역서"/>
      <sheetName val="초기화면"/>
      <sheetName val="골조"/>
      <sheetName val="참조"/>
      <sheetName val="지급자재"/>
      <sheetName val="위치조서"/>
      <sheetName val="수량집"/>
      <sheetName val="입력변수"/>
      <sheetName val="원가"/>
      <sheetName val="유효폭의 계산"/>
      <sheetName val="DATA 입력부"/>
      <sheetName val="토공(우물통,기타) "/>
      <sheetName val="내역서적용수량"/>
      <sheetName val="코드표"/>
      <sheetName val="woo(mac)"/>
      <sheetName val="설치조서"/>
      <sheetName val="Sheet3"/>
      <sheetName val="배수공집계표"/>
      <sheetName val="예정공정표"/>
      <sheetName val="종배수관면벽구"/>
      <sheetName val="종배수관위치조서"/>
      <sheetName val="N賃率-職"/>
      <sheetName val="INPUT(덕도방향-시점)"/>
      <sheetName val="재료집계표"/>
      <sheetName val="총괄내역서"/>
      <sheetName val="신천3호용수로"/>
      <sheetName val="품셈TABLE"/>
      <sheetName val="맨홀수량"/>
      <sheetName val="대비"/>
      <sheetName val="교각계산"/>
      <sheetName val="ABUT수량-A1"/>
      <sheetName val="4)유동표"/>
      <sheetName val="crude.SLAB RE-bar"/>
      <sheetName val="CRUDE RE-bar"/>
      <sheetName val="6공구(당초)"/>
      <sheetName val="Sheet2"/>
      <sheetName val="설직재-1"/>
      <sheetName val="교량"/>
      <sheetName val="도수로수량산출"/>
      <sheetName val="장비집계"/>
      <sheetName val="2.단면가정"/>
      <sheetName val="수우미양가(Vlookup)"/>
      <sheetName val="코드"/>
      <sheetName val="인수공규격"/>
      <sheetName val="약품공급2"/>
      <sheetName val="토공 total"/>
      <sheetName val="갑지"/>
      <sheetName val="대창(함평)"/>
      <sheetName val="대창(장성)"/>
      <sheetName val="대창(함평)-창열"/>
      <sheetName val="1련박스"/>
      <sheetName val="1호맨홀토공"/>
      <sheetName val="2000용수잠관-수량집계"/>
      <sheetName val="계수시트"/>
      <sheetName val="단가일람"/>
      <sheetName val="조경일람"/>
      <sheetName val="지질조사"/>
      <sheetName val="원형맨홀수량"/>
      <sheetName val="참고사항"/>
      <sheetName val="항목등록"/>
      <sheetName val="자료입력"/>
      <sheetName val="세부내역서(전기)"/>
      <sheetName val="3BL공동구 수량"/>
      <sheetName val="총괄내역"/>
      <sheetName val="CTEMCOST"/>
      <sheetName val="집계표(OPTION)"/>
      <sheetName val="보차도경계석"/>
      <sheetName val="견적단가"/>
      <sheetName val="용수량(생활용수)"/>
      <sheetName val="토적표"/>
      <sheetName val="CC16-내역서"/>
      <sheetName val="공사비산출내역"/>
      <sheetName val="기성내역"/>
      <sheetName val="소보"/>
      <sheetName val="포장면적집계"/>
      <sheetName val="출력X"/>
      <sheetName val="상-교대(A1-A2)"/>
      <sheetName val="금융비용"/>
      <sheetName val="Macro1"/>
      <sheetName val="전기"/>
      <sheetName val="WORK"/>
      <sheetName val="암거날개벽"/>
      <sheetName val="국도접속 차도부수량"/>
      <sheetName val="MAIN"/>
      <sheetName val="노무비 근거"/>
      <sheetName val="접지수량"/>
      <sheetName val="공사착공계"/>
      <sheetName val="원가계산서구조조정"/>
      <sheetName val="봉방동근생"/>
      <sheetName val="총괄"/>
      <sheetName val="소도3교"/>
      <sheetName val="대부예산서"/>
      <sheetName val="CODE"/>
      <sheetName val="기초공"/>
      <sheetName val="MOTOR"/>
      <sheetName val="기둥(원형)"/>
      <sheetName val="단면가정"/>
      <sheetName val="라멘수량"/>
      <sheetName val="CALCULATION"/>
      <sheetName val="MAIN_TABLE"/>
      <sheetName val="산출내역서"/>
      <sheetName val="견적990322"/>
      <sheetName val="건축내역"/>
      <sheetName val="단가"/>
      <sheetName val=" 총괄표"/>
      <sheetName val="단가산출"/>
      <sheetName val="개인"/>
      <sheetName val="기흥하도용"/>
      <sheetName val="연결관암거"/>
      <sheetName val="CAT_5"/>
      <sheetName val="CIVIL4"/>
      <sheetName val="VE절감"/>
      <sheetName val="자재단가"/>
      <sheetName val="건축공사"/>
      <sheetName val="JUCKEYK"/>
      <sheetName val="일위대가목록"/>
      <sheetName val="세부내역"/>
      <sheetName val="업무분장"/>
      <sheetName val="철집"/>
      <sheetName val="3련 BOX"/>
      <sheetName val="환경보전비B"/>
      <sheetName val="가옥철거(지장물조서)"/>
      <sheetName val="진주방향"/>
      <sheetName val="유림골조"/>
      <sheetName val="천방교접속"/>
      <sheetName val="대포2교접속"/>
      <sheetName val="Customer Databas"/>
      <sheetName val="배수내역"/>
      <sheetName val="ATM기초철가"/>
      <sheetName val="단가비교표_공통1"/>
      <sheetName val="내역_ver1.0"/>
      <sheetName val="접합수량(피벗)"/>
      <sheetName val="일위(수원)"/>
      <sheetName val="바닥판의 설계"/>
      <sheetName val="설명서_"/>
      <sheetName val="6PILE__(돌출)"/>
      <sheetName val="97년_추정"/>
      <sheetName val="4__주형설계"/>
      <sheetName val="4_2유효폭의_계산"/>
      <sheetName val="목차_"/>
      <sheetName val="3.하중산정4.지지력"/>
      <sheetName val="단위중량"/>
      <sheetName val="실행대비"/>
      <sheetName val="NYS"/>
      <sheetName val="실행내역"/>
      <sheetName val="양식3"/>
      <sheetName val="Macro(전선)"/>
      <sheetName val="Sheet1 (2)"/>
      <sheetName val="물가자료"/>
      <sheetName val="측구터파기공수량집계"/>
      <sheetName val="배수공 시멘트 및 골재량 산출"/>
      <sheetName val="지점별강우량"/>
      <sheetName val="자료"/>
      <sheetName val="지장물_data"/>
      <sheetName val="Y-WORK"/>
      <sheetName val="표  지"/>
      <sheetName val="수안보-MBR1"/>
      <sheetName val="이토변실"/>
      <sheetName val="단위단가"/>
      <sheetName val="교대(A1)"/>
      <sheetName val="단위수량"/>
      <sheetName val="건축공사실행"/>
      <sheetName val="가시설수량"/>
      <sheetName val="식재가격"/>
      <sheetName val="식재총괄"/>
      <sheetName val="일위목록"/>
      <sheetName val="기초일위"/>
      <sheetName val="시설일위"/>
      <sheetName val="조명일위"/>
      <sheetName val="기본1"/>
      <sheetName val="수정일위대가"/>
      <sheetName val="토목내역서 (도급단가)"/>
      <sheetName val="전체제잡비"/>
      <sheetName val="미드수량"/>
      <sheetName val="당진1,2호기전선관설치및접지4차공사내역서-을지"/>
      <sheetName val="예정(3)"/>
      <sheetName val="터널조도"/>
      <sheetName val="8.PILE  (돌출)"/>
      <sheetName val="본체"/>
      <sheetName val="기초자료"/>
      <sheetName val="기초(중마오수)"/>
      <sheetName val="제직재"/>
      <sheetName val="관급자재"/>
      <sheetName val="전체"/>
      <sheetName val="요율"/>
      <sheetName val="원가서"/>
      <sheetName val="암거 제원표"/>
      <sheetName val="WING3"/>
      <sheetName val="여과지동"/>
      <sheetName val="DB"/>
      <sheetName val="101동"/>
      <sheetName val="노무비"/>
      <sheetName val="단양 00 아파트-세부내역"/>
      <sheetName val="가격조사서"/>
      <sheetName val="배수공"/>
      <sheetName val="암거"/>
      <sheetName val="포장공"/>
      <sheetName val="Sheet5"/>
      <sheetName val="을지"/>
      <sheetName val="배수장토목공사비"/>
      <sheetName val="시행후면적"/>
      <sheetName val="설계조건"/>
      <sheetName val="마산월령동골조물량변경"/>
      <sheetName val="총괄-1"/>
      <sheetName val="분뇨"/>
      <sheetName val="토공(1)"/>
      <sheetName val="절대지우지말것"/>
      <sheetName val="집기손료"/>
      <sheetName val="우각부보강"/>
      <sheetName val="재료할증"/>
      <sheetName val="신우"/>
      <sheetName val="CON'C"/>
      <sheetName val="날개벽(시점좌측)"/>
      <sheetName val="단가조사"/>
      <sheetName val="노임,기계경비"/>
      <sheetName val="연결관수량 (2)"/>
      <sheetName val="사다리"/>
      <sheetName val="실행간접비용"/>
      <sheetName val="제잡비"/>
      <sheetName val="spiral"/>
      <sheetName val="AIR SHOWER(3인용)"/>
      <sheetName val="우수공"/>
      <sheetName val="9GNG운반"/>
      <sheetName val="보도단위"/>
      <sheetName val="건축-물가변동"/>
      <sheetName val="단가조사서"/>
      <sheetName val="시중노임단가"/>
      <sheetName val="내역표지"/>
      <sheetName val="SLAB&quot;1&quot;"/>
      <sheetName val="TYPE-A"/>
      <sheetName val="수량3"/>
      <sheetName val="수량산출서"/>
      <sheetName val="빗물받이(910-510-410)"/>
      <sheetName val="연돌일위집계"/>
      <sheetName val="2.건축"/>
      <sheetName val="수요개발과판매량"/>
      <sheetName val="문학간접"/>
      <sheetName val="간접"/>
      <sheetName val="보증수수료산출"/>
      <sheetName val="설계명세"/>
      <sheetName val="갑지(추정)"/>
      <sheetName val="갑지1"/>
      <sheetName val="건축기계설비표선정수장"/>
      <sheetName val="중기근거"/>
      <sheetName val="일위-1"/>
      <sheetName val="안정계산"/>
      <sheetName val="단면검토"/>
      <sheetName val="율촌법률사무소2내역"/>
      <sheetName val="특별땅고르기"/>
      <sheetName val="소요자재명세서"/>
      <sheetName val="노무비명세서"/>
      <sheetName val="교수설계"/>
      <sheetName val="을"/>
      <sheetName val="차압계산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집계표"/>
      <sheetName val="토공분석표"/>
      <sheetName val="자재대"/>
      <sheetName val="내역서 "/>
      <sheetName val="1.설계조건"/>
      <sheetName val="구조물철거타공정이월"/>
      <sheetName val="danga"/>
      <sheetName val="ilch"/>
      <sheetName val="철근단면적"/>
      <sheetName val="하도금액분계"/>
      <sheetName val="데이타"/>
      <sheetName val="Front"/>
      <sheetName val="wall"/>
      <sheetName val="앵커(3안)"/>
      <sheetName val="공구"/>
      <sheetName val="신표지1"/>
      <sheetName val="평가데이터"/>
      <sheetName val="자재집계표"/>
      <sheetName val="가중치"/>
      <sheetName val="제-노임"/>
      <sheetName val="청천내"/>
      <sheetName val="산출금액내역"/>
      <sheetName val="주차구획선수량"/>
      <sheetName val="조경내역서"/>
      <sheetName val="경산"/>
      <sheetName val="구천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설비"/>
      <sheetName val="예총"/>
      <sheetName val="배관배선 단가조사"/>
      <sheetName val="일위대가집계"/>
      <sheetName val="일위"/>
      <sheetName val="기계경비"/>
      <sheetName val="현장예산"/>
      <sheetName val="명세서"/>
      <sheetName val="2공구하도급내역서"/>
      <sheetName val="설계예산서"/>
      <sheetName val="3.공통공사대비"/>
      <sheetName val="목차"/>
      <sheetName val="설계내역서"/>
      <sheetName val="동원인원"/>
      <sheetName val="TOTAL_BOQ"/>
      <sheetName val="Total"/>
      <sheetName val="총투입계"/>
      <sheetName val="SANBAISU"/>
      <sheetName val="단가조사-2"/>
      <sheetName val="현장경상비"/>
      <sheetName val="연습"/>
      <sheetName val="실행내역서"/>
      <sheetName val="공제수량총집계표"/>
      <sheetName val="임금단가"/>
      <sheetName val="한강운반비"/>
      <sheetName val="원본(갑지)"/>
      <sheetName val="단열-자재"/>
      <sheetName val="공사개요"/>
      <sheetName val="현장경비"/>
      <sheetName val="방배동내역(리라)"/>
      <sheetName val="건축공사집계표"/>
      <sheetName val="방배동내역 (총괄)"/>
      <sheetName val="부대공사총괄"/>
      <sheetName val="설계예산"/>
      <sheetName val="12호기내역서(건축분)"/>
      <sheetName val="빙장비사양"/>
      <sheetName val="환경기계공정표 (3)"/>
      <sheetName val="대치판정"/>
      <sheetName val="옹벽일반수량"/>
      <sheetName val="설계서을"/>
      <sheetName val="견적"/>
      <sheetName val="품셈집계표"/>
      <sheetName val="자재조사표"/>
      <sheetName val="9.정착구 보강"/>
      <sheetName val="본선차로수량집계표"/>
      <sheetName val="범례표"/>
      <sheetName val="우수맨홀공제단위수량"/>
      <sheetName val="총집계표"/>
      <sheetName val="가압장(토목)"/>
      <sheetName val="내역서단가산출용"/>
      <sheetName val="심사공종"/>
      <sheetName val="3BL공동구_수량"/>
      <sheetName val="안정검토"/>
      <sheetName val="단면설계"/>
      <sheetName val="공사기본내용입력"/>
      <sheetName val="일반수량"/>
      <sheetName val="돌담교 상부수량"/>
      <sheetName val="수량-가로등"/>
      <sheetName val="기초단가"/>
      <sheetName val="중기손료"/>
      <sheetName val="건축"/>
      <sheetName val="제원및배치"/>
      <sheetName val="입력자료"/>
      <sheetName val="원가계산"/>
      <sheetName val="토목주소"/>
      <sheetName val="기안"/>
      <sheetName val="1단계"/>
      <sheetName val="테이블"/>
      <sheetName val="관급자재대"/>
      <sheetName val="설계개요"/>
      <sheetName val="수량집계표"/>
      <sheetName val="1.수량집계"/>
      <sheetName val="수습"/>
      <sheetName val="포장공사"/>
      <sheetName val="내역서(전기)"/>
      <sheetName val="도근좌표"/>
      <sheetName val="상수도토공집계표"/>
      <sheetName val="견적서"/>
      <sheetName val="FAB별"/>
      <sheetName val="소비자가"/>
      <sheetName val="부경대총괄내역서"/>
      <sheetName val="마산방향철근집계"/>
      <sheetName val="마산방향"/>
      <sheetName val="s"/>
      <sheetName val="백호우계수"/>
      <sheetName val="48전력선로일위"/>
      <sheetName val="환율"/>
      <sheetName val="수량BOQ"/>
      <sheetName val="unitpric"/>
      <sheetName val="계약서"/>
      <sheetName val="수량산출표"/>
      <sheetName val="입상내역"/>
      <sheetName val="포장(수량)-관로부"/>
      <sheetName val="수량집계"/>
      <sheetName val="자재일람"/>
      <sheetName val="가도공"/>
      <sheetName val="식재인부"/>
      <sheetName val="개산공사비"/>
      <sheetName val="정부노임단가"/>
      <sheetName val="설계명세서"/>
      <sheetName val="철거산출근거"/>
      <sheetName val="수목단가"/>
      <sheetName val="시설수량표"/>
      <sheetName val="식재수량표"/>
      <sheetName val="노임,재료비"/>
      <sheetName val="15"/>
      <sheetName val="부하계산서"/>
      <sheetName val="전선 및 전선관"/>
      <sheetName val="준공평가"/>
      <sheetName val="변경비교-을"/>
      <sheetName val="파형강관집계"/>
      <sheetName val="공량(1월22일)"/>
      <sheetName val="96보완계획7.12"/>
      <sheetName val="70%"/>
      <sheetName val="보온자재단가표"/>
      <sheetName val="물량표S"/>
      <sheetName val="물량표(신)"/>
      <sheetName val="대전21토목내역서"/>
      <sheetName val="기타 정보통신공사"/>
      <sheetName val="재료비단가"/>
      <sheetName val="원가계산서"/>
      <sheetName val="토공집계(rp)"/>
      <sheetName val="자재표"/>
      <sheetName val="영창26"/>
      <sheetName val="산출근거1"/>
      <sheetName val="사유서제출현황-2"/>
      <sheetName val="주차장(T4)"/>
      <sheetName val="40총괄"/>
      <sheetName val="40집계"/>
      <sheetName val="인부신상자료"/>
      <sheetName val="직원자료입력"/>
      <sheetName val="알맹이"/>
      <sheetName val="장비사양"/>
      <sheetName val="Tables"/>
      <sheetName val="공통가설"/>
      <sheetName val="업체별기성내역"/>
      <sheetName val="총공사내역서"/>
      <sheetName val="공사직종별노임"/>
      <sheetName val="면적산출근거(실측)"/>
      <sheetName val="내역기준"/>
      <sheetName val="공문"/>
      <sheetName val="변경내역"/>
      <sheetName val="ⴭⴭⴭⴭⴭ"/>
      <sheetName val="보도공제면적"/>
      <sheetName val="현황산출서"/>
      <sheetName val="1호토공"/>
      <sheetName val="CON포장수량"/>
      <sheetName val="현장설명"/>
      <sheetName val="수량분배표"/>
      <sheetName val="하수급견적대비"/>
      <sheetName val="ACUNIT"/>
      <sheetName val="CONUNIT"/>
      <sheetName val="대전(세창동)"/>
      <sheetName val="하조서"/>
      <sheetName val="지하"/>
      <sheetName val="2호맨홀공제수량"/>
      <sheetName val="7급줄떼공"/>
      <sheetName val="건축원가계산서"/>
      <sheetName val="합계"/>
      <sheetName val="archi(본사)"/>
      <sheetName val="재료단가"/>
      <sheetName val="기존단가 (2)"/>
      <sheetName val="우수공,맨홀,집수정"/>
      <sheetName val="당정동공통이수"/>
      <sheetName val="당정동경상이수"/>
      <sheetName val="8설7발"/>
      <sheetName val="BOX 본체"/>
      <sheetName val="청주(철골발주의뢰서)"/>
      <sheetName val="제수변 수량집계표(보통)"/>
      <sheetName val="내역서1999_8최종"/>
      <sheetName val="단면_(2)"/>
      <sheetName val="8_석축단위(H=1_5M)"/>
      <sheetName val="세골재__T2_변경_현황"/>
      <sheetName val="0_단가"/>
      <sheetName val="FORM-0"/>
      <sheetName val="직접노무"/>
      <sheetName val="직접재료"/>
      <sheetName val="노면표시단위수량(안전지대및노상장애물)"/>
      <sheetName val="FAB4생산"/>
      <sheetName val="EQT-ESTN"/>
      <sheetName val="집계표(용역원실배기)"/>
      <sheetName val="실정보사유서"/>
      <sheetName val="원가계산서 과기원"/>
      <sheetName val="0.내역서  갑지"/>
      <sheetName val="1.내역서 "/>
      <sheetName val="2-1.수량산출근거"/>
      <sheetName val="2-2.노무비산출근거"/>
      <sheetName val="3.단가조사표"/>
      <sheetName val="3.단가대비표"/>
      <sheetName val="4.설변사유"/>
      <sheetName val="2-7.인건비산출근거"/>
      <sheetName val="3-1.설변사유"/>
      <sheetName val="3-2.공사비증감"/>
      <sheetName val="3-3.내역서"/>
      <sheetName val="3-4.단가대비표(기존)"/>
      <sheetName val="3-5.단가대비표(신규)"/>
      <sheetName val="3-6.일위대가목록"/>
      <sheetName val="3-7.일위대가"/>
      <sheetName val="3-8.물량산출근거"/>
      <sheetName val="3-9.인건비산출근거"/>
      <sheetName val="고강도 지수판 스리브업체선정"/>
      <sheetName val="업체구매견적서"/>
      <sheetName val="3.단가대비표 "/>
      <sheetName val="3.단가적용현황"/>
      <sheetName val="기성청구서"/>
      <sheetName val="기성검사원"/>
      <sheetName val="종배수관설치현황"/>
      <sheetName val="7-1.인건비"/>
      <sheetName val="본사공가현황"/>
      <sheetName val="내역서(중수)"/>
      <sheetName val="공사비증감"/>
      <sheetName val="유입량"/>
      <sheetName val="전동기"/>
      <sheetName val="노면표시단위수량(방향및방면지시)"/>
      <sheetName val="노면표시단위수량(문자및기타기호)"/>
      <sheetName val="노면표시단위수량(차선)"/>
      <sheetName val="노면표시단위수량(횡단보도)"/>
      <sheetName val="파일의이용"/>
      <sheetName val="원"/>
      <sheetName val="이토변실(A3-LINE)"/>
      <sheetName val="자재집계 (2)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건축공사집계"/>
      <sheetName val="자재테이블"/>
      <sheetName val="6월 출고 일일보고"/>
      <sheetName val="단가산출서1"/>
      <sheetName val="좌측"/>
      <sheetName val="수입"/>
      <sheetName val="hvac(제어동)"/>
      <sheetName val="조경"/>
      <sheetName val="방음벽기초(H=4m)"/>
      <sheetName val="SILICATE"/>
      <sheetName val="TB-내역서"/>
      <sheetName val="내역서_"/>
      <sheetName val="시설물기초"/>
      <sheetName val="역T형"/>
      <sheetName val="합계금액"/>
      <sheetName val="관리,공감"/>
      <sheetName val="WVAL"/>
      <sheetName val="1"/>
      <sheetName val="ITEM"/>
      <sheetName val="용산1(해보)"/>
      <sheetName val="몰탈재료산출"/>
      <sheetName val="일위대가(가설)"/>
      <sheetName val="연령현황"/>
      <sheetName val="전기일위대가"/>
      <sheetName val="hvac내역서(제어동)"/>
      <sheetName val="표지 (2)"/>
      <sheetName val="PAINT"/>
      <sheetName val="SUMMARY"/>
      <sheetName val="99노임기준"/>
      <sheetName val="총집계"/>
      <sheetName val="주경기-오배수"/>
      <sheetName val="토공총괄집계"/>
      <sheetName val="1.설계기준"/>
      <sheetName val="기기리스트"/>
      <sheetName val="1,2,3,4,5단위수량"/>
      <sheetName val="sw1"/>
      <sheetName val="W3단면"/>
      <sheetName val="송라터널총괄"/>
      <sheetName val="세목전체"/>
      <sheetName val="20관리비율"/>
      <sheetName val="플랜트 설치"/>
      <sheetName val="견적조건"/>
      <sheetName val="개략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안산기계장치"/>
      <sheetName val="TEL"/>
      <sheetName val="설계예시"/>
      <sheetName val="FILE1"/>
      <sheetName val="돌담교_상부수량"/>
      <sheetName val="CON기초"/>
      <sheetName val="SAP_INPUT"/>
      <sheetName val="6호기"/>
      <sheetName val="건축명"/>
      <sheetName val="기계명"/>
      <sheetName val="전기명"/>
      <sheetName val="토목명"/>
      <sheetName val="설계기준"/>
      <sheetName val="내역1"/>
      <sheetName val="단중표"/>
      <sheetName val="구체"/>
      <sheetName val="좌측날개벽"/>
      <sheetName val="우측날개벽"/>
      <sheetName val="setup"/>
      <sheetName val="시설물단가표"/>
      <sheetName val="노무비단가표"/>
      <sheetName val="기초자료입력"/>
      <sheetName val="품셈"/>
      <sheetName val="인부임"/>
      <sheetName val="원가+내역"/>
      <sheetName val="선정요령"/>
      <sheetName val="시선유도표지집계표"/>
      <sheetName val="중기사용료"/>
      <sheetName val="2002하반기노임기준"/>
      <sheetName val="단가 (2)"/>
      <sheetName val="절대삭제금지"/>
      <sheetName val="시운전연료"/>
      <sheetName val="b_balju"/>
      <sheetName val="98수문일위"/>
      <sheetName val="수량증감표"/>
      <sheetName val="터파기운반비산출"/>
      <sheetName val="산적토운반비산출"/>
      <sheetName val="적용단가"/>
      <sheetName val="비교1"/>
      <sheetName val="Sheet4"/>
      <sheetName val="구의33고"/>
      <sheetName val="(A)내역서"/>
      <sheetName val="연장및면적(좌측)"/>
      <sheetName val="slurrywall설계가"/>
      <sheetName val="1차 내역서"/>
      <sheetName val="할증"/>
      <sheetName val="확약서"/>
      <sheetName val="SORCE1"/>
      <sheetName val="물가대비표"/>
      <sheetName val="Sheet2 (2)"/>
      <sheetName val="건축내역서 (경제상무실)"/>
      <sheetName val="수산(당)"/>
      <sheetName val="화설내"/>
      <sheetName val="기초코드"/>
      <sheetName val="토목검측서"/>
      <sheetName val="9811"/>
      <sheetName val="SG"/>
      <sheetName val="신호등일위대가"/>
      <sheetName val="흄관기초"/>
      <sheetName val="database"/>
      <sheetName val="98NS-N"/>
      <sheetName val="몰탈"/>
      <sheetName val="집수정(600-700)"/>
      <sheetName val="내역서01"/>
      <sheetName val="1.수인터널"/>
      <sheetName val="프랜트면허"/>
      <sheetName val="오수주요자재"/>
      <sheetName val="조건"/>
      <sheetName val="DATA 입력란"/>
      <sheetName val="1. 설계조건 2.단면가정 3. 하중계산"/>
      <sheetName val="T13(P68~72,78)"/>
      <sheetName val="MAT"/>
      <sheetName val="연도별cash"/>
      <sheetName val="대비표"/>
      <sheetName val="1_설계조건"/>
      <sheetName val="내역전기"/>
      <sheetName val="하도급원가계산총괄표(식재)"/>
      <sheetName val="각사별공사비분개 "/>
      <sheetName val="전기일위목록"/>
      <sheetName val="기성부분 내역집계표-기계공사"/>
      <sheetName val="대공종"/>
      <sheetName val="9509"/>
      <sheetName val="중간"/>
      <sheetName val="B"/>
      <sheetName val="공통비(전체)"/>
      <sheetName val="중기조종사 단위단가"/>
      <sheetName val="조직표"/>
      <sheetName val="개요"/>
      <sheetName val="공사"/>
      <sheetName val="공기압축기실"/>
      <sheetName val="CABLE"/>
      <sheetName val="제경비산출서"/>
      <sheetName val="증감대비표"/>
      <sheetName val="4.하중산정"/>
      <sheetName val="1Month+Sheet2!"/>
      <sheetName val="PROJECT BRIEF(EX.NEW)"/>
      <sheetName val="옹벽수량집계"/>
      <sheetName val="배수통관(좌)"/>
      <sheetName val="양수장(기계)"/>
      <sheetName val="전기내역"/>
      <sheetName val="단가파주4"/>
      <sheetName val="노면표지 수량"/>
      <sheetName val="토공사"/>
      <sheetName val="직재"/>
      <sheetName val="상부집계표"/>
      <sheetName val="관급"/>
      <sheetName val="일위대가(1)"/>
      <sheetName val="이름정의"/>
      <sheetName val="초기화면1"/>
      <sheetName val="유별자산배수"/>
      <sheetName val="토공"/>
      <sheetName val="2.2.2입적표"/>
      <sheetName val="Sheet17"/>
      <sheetName val="가로등내역서"/>
      <sheetName val="내력서"/>
      <sheetName val="신규 수주분(사용자 정의)"/>
      <sheetName val="DATA2000"/>
      <sheetName val="공사비예산서(토목분)"/>
      <sheetName val="식재일위대가"/>
      <sheetName val="원가입력"/>
      <sheetName val="7.PILE  (돌출)"/>
      <sheetName val="손익분석"/>
      <sheetName val="일위대가(건축)"/>
      <sheetName val="직공비"/>
      <sheetName val="일반부표"/>
      <sheetName val="실행내역(10.13)"/>
      <sheetName val="도급"/>
      <sheetName val="대전가오_견출_집계표"/>
      <sheetName val="작업입력"/>
      <sheetName val="2003상반기노임기준"/>
      <sheetName val="POL6차-PIPING"/>
      <sheetName val="b_balju_cho"/>
      <sheetName val="거래처등록"/>
      <sheetName val="참고자료"/>
      <sheetName val="단가대비표"/>
      <sheetName val="2.가정단면"/>
      <sheetName val="사급자재"/>
      <sheetName val="방음벽기초"/>
      <sheetName val="노무비단가"/>
      <sheetName val="2.토목공사"/>
      <sheetName val="기본일위"/>
      <sheetName val="중동공구"/>
      <sheetName val="안전장치"/>
      <sheetName val="건물철거"/>
      <sheetName val="기타배수구조물깨기-단위수량"/>
      <sheetName val="BOX-1510"/>
      <sheetName val="내역을"/>
      <sheetName val="신규보류입력"/>
      <sheetName val="입력"/>
      <sheetName val="단면치수"/>
      <sheetName val="수로BOX"/>
      <sheetName val="수량"/>
      <sheetName val="단가산출2"/>
      <sheetName val="단가산출1"/>
      <sheetName val="실행견적"/>
      <sheetName val="전기단가조사서"/>
      <sheetName val="배수철근"/>
      <sheetName val="용역비내역-진짜"/>
      <sheetName val="일위단위"/>
      <sheetName val="공사비집계"/>
      <sheetName val="설계"/>
      <sheetName val="EACT10"/>
      <sheetName val="GI-LIST"/>
      <sheetName val="음성방향"/>
      <sheetName val="산출기준자료"/>
      <sheetName val="구역화물"/>
      <sheetName val="단위목록"/>
      <sheetName val="시험비"/>
      <sheetName val="청 구"/>
      <sheetName val="설계산출기초"/>
      <sheetName val="날개벽(TYPE2)"/>
      <sheetName val="고유코드_설계"/>
      <sheetName val="도기류"/>
      <sheetName val="내역갑지"/>
      <sheetName val="A-8 PD(도로중앙)"/>
      <sheetName val="9-1차이내역"/>
      <sheetName val="BSD (2)"/>
      <sheetName val="일반수량총괄집계"/>
      <sheetName val="차선도색-연장,수량(1)"/>
      <sheetName val="호프"/>
      <sheetName val="토목(용인)"/>
      <sheetName val="물가시세"/>
      <sheetName val="공내역"/>
      <sheetName val="사  업  비  수  지  예  산  서"/>
      <sheetName val="터파기단면도(보도)"/>
      <sheetName val="현장관리비참조"/>
      <sheetName val="다곡2교"/>
      <sheetName val="포장복구집계"/>
      <sheetName val="흙쌓기도수로설치현황"/>
      <sheetName val="관접합및부설"/>
      <sheetName val="시점교대"/>
      <sheetName val="설계가"/>
      <sheetName val="현금흐름"/>
      <sheetName val="Baby일위대가"/>
      <sheetName val="남양내역"/>
      <sheetName val="상 부"/>
      <sheetName val="현장소운반"/>
      <sheetName val="관구보호몰탈"/>
      <sheetName val="1TL종점(1)"/>
      <sheetName val="asd"/>
      <sheetName val="오수공수량집계표"/>
      <sheetName val="토목내역서_(도급단가)"/>
      <sheetName val="crude_SLAB_RE-bar"/>
      <sheetName val="CRUDE_RE-bar"/>
      <sheetName val="내역_ver1_0"/>
      <sheetName val="단가_및_재료비"/>
      <sheetName val="준검_내역서"/>
      <sheetName val="토공(우물통,기타)_"/>
      <sheetName val="RAMP_단면(R2)"/>
      <sheetName val="바닥판의_설계"/>
      <sheetName val="2_단면가정"/>
      <sheetName val="내역서_제출"/>
      <sheetName val="노무비_근거"/>
      <sheetName val="역T형(H=6_0)_(2)"/>
      <sheetName val="_총괄표"/>
      <sheetName val="표__지"/>
      <sheetName val="3련_BOX"/>
      <sheetName val="단양_00_아파트-세부내역"/>
      <sheetName val="토공_total"/>
      <sheetName val="C_배수관공"/>
      <sheetName val="3_하중산정4_지지력"/>
      <sheetName val="암거_제원표"/>
      <sheetName val="Customer_Databas"/>
      <sheetName val="암거_제원표-1단계"/>
      <sheetName val="AIR_SHOWER(3인용)"/>
      <sheetName val="8_PILE__(돌출)"/>
      <sheetName val="Toolbox"/>
      <sheetName val="00000"/>
      <sheetName val="견적대비 견적서"/>
      <sheetName val="사유서"/>
      <sheetName val="일위총괄"/>
      <sheetName val="1단계 (2)"/>
      <sheetName val="선수금"/>
      <sheetName val="(C)원내역"/>
      <sheetName val="Eq. Mobilization"/>
      <sheetName val="(1)본선수량집계"/>
      <sheetName val="기초도면제작"/>
      <sheetName val="옥외등신설"/>
      <sheetName val="저케CV22신설"/>
      <sheetName val="저케CV38신설"/>
      <sheetName val="저케CV8신설"/>
      <sheetName val="접지3종"/>
      <sheetName val="SANTOGO"/>
      <sheetName val="기본파일"/>
      <sheetName val="결과조달"/>
      <sheetName val="신림자금"/>
      <sheetName val="2002년12월"/>
      <sheetName val="1.우편집중내역서"/>
      <sheetName val="입찰견적보고서"/>
      <sheetName val="XL4Poppy"/>
      <sheetName val="구조물공"/>
      <sheetName val="물푸기"/>
      <sheetName val="지하시설물작성"/>
      <sheetName val="유림콘도"/>
      <sheetName val="정거장 설계조건"/>
      <sheetName val="지역"/>
      <sheetName val="인공산출"/>
      <sheetName val="산근(1)"/>
      <sheetName val="기본단가표"/>
      <sheetName val="목록"/>
      <sheetName val="중기목록표"/>
      <sheetName val="시간당중기사용료"/>
      <sheetName val="load"/>
      <sheetName val="#4 PSV"/>
      <sheetName val="Manmonth(입력)"/>
      <sheetName val="제잡비계산"/>
      <sheetName val="환경평가"/>
      <sheetName val="인구"/>
      <sheetName val="SHEET"/>
      <sheetName val="총괄BOQ"/>
      <sheetName val="16-1"/>
      <sheetName val="교통대책내역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"/>
      <sheetName val="need"/>
      <sheetName val="정모멘트부"/>
      <sheetName val="교번부"/>
      <sheetName val="부모멘트부"/>
      <sheetName val="정리"/>
      <sheetName val="6PILE  (돌출)"/>
      <sheetName val="집수정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볼라드수량산출"/>
      <sheetName val="지상식소화전단위수량"/>
      <sheetName val="제수변단위수량"/>
      <sheetName val="콘크리트상수관로"/>
      <sheetName val="ASP산출(상수관로) "/>
      <sheetName val="조명시설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말뚝지지력산정"/>
      <sheetName val="1.설계조건"/>
      <sheetName val="대로근거"/>
      <sheetName val="중로근거"/>
      <sheetName val="내역서 "/>
      <sheetName val="단가"/>
      <sheetName val="내역서"/>
      <sheetName val="Y-WORK"/>
      <sheetName val="철근단면적"/>
      <sheetName val="원형맨홀수량"/>
      <sheetName val="DATE"/>
      <sheetName val="sw1"/>
      <sheetName val="견적990322"/>
      <sheetName val="송라터널총괄"/>
      <sheetName val="하도금액분계"/>
      <sheetName val="CON포장수량"/>
      <sheetName val="CONUNIT"/>
      <sheetName val="포장공"/>
      <sheetName val="교각1"/>
      <sheetName val="입찰안"/>
      <sheetName val="9GNG운반"/>
      <sheetName val="Sheet1"/>
      <sheetName val="대비"/>
      <sheetName val="DATA"/>
      <sheetName val="산출근거"/>
      <sheetName val="설계예산"/>
      <sheetName val="단면가정"/>
      <sheetName val="기둥(원형)"/>
      <sheetName val="자료"/>
      <sheetName val="WVAL"/>
      <sheetName val="총괄표"/>
      <sheetName val="토목"/>
      <sheetName val="70%"/>
      <sheetName val="일위대가표"/>
      <sheetName val="가도공"/>
      <sheetName val="데이타"/>
      <sheetName val="Front"/>
      <sheetName val="wall"/>
      <sheetName val="대전21토목내역서"/>
      <sheetName val="단위수량"/>
      <sheetName val="SLAB&quot;1&quot;"/>
      <sheetName val="식생블럭단위수량"/>
      <sheetName val="8.PILE  (돌출)"/>
      <sheetName val="일위대가9803"/>
      <sheetName val="자재단가"/>
      <sheetName val="구조물철거타공정이월"/>
      <sheetName val="TYPE-A"/>
      <sheetName val="1.설계기준"/>
      <sheetName val="설계내역서"/>
      <sheetName val="기기리스트"/>
      <sheetName val="ABUT수량-A1"/>
      <sheetName val="danga"/>
      <sheetName val="ilch"/>
      <sheetName val="guard(mac)"/>
      <sheetName val="#REF"/>
      <sheetName val="H-pile(298x299)"/>
      <sheetName val="H-pile(250x250)"/>
      <sheetName val="개산공사비"/>
      <sheetName val="분석"/>
      <sheetName val="역T형"/>
      <sheetName val="hvac(제어동)"/>
      <sheetName val="ITEM"/>
      <sheetName val="합계금액"/>
      <sheetName val="Macro(전선)"/>
      <sheetName val="hvac내역서(제어동)"/>
      <sheetName val="1,2,3,4,5단위수량"/>
      <sheetName val="참조"/>
      <sheetName val="W3단면"/>
      <sheetName val="내역서_"/>
      <sheetName val="CODE"/>
      <sheetName val="몰탈재료산출"/>
      <sheetName val="일위대가(가설)"/>
      <sheetName val="노임단가"/>
      <sheetName val="코드표"/>
      <sheetName val="방음벽기초(H=4m)"/>
      <sheetName val="COPING"/>
      <sheetName val="input"/>
      <sheetName val="INPUT(덕도방향-시점)"/>
      <sheetName val="용산1(해보)"/>
      <sheetName val="터파기및재료"/>
      <sheetName val="1"/>
      <sheetName val="설계조건"/>
      <sheetName val="원형1호맨홀토공수량"/>
      <sheetName val="본체"/>
      <sheetName val="설직재-1"/>
      <sheetName val="노임이"/>
      <sheetName val="전기"/>
      <sheetName val="전체"/>
      <sheetName val="보온자재단가표"/>
      <sheetName val="관리,공감"/>
      <sheetName val="업체별기성내역"/>
      <sheetName val="물량표S"/>
      <sheetName val="PAINT"/>
      <sheetName val="SUMMARY"/>
      <sheetName val="물량표"/>
      <sheetName val="물량표(신)"/>
      <sheetName val="금액내역서"/>
      <sheetName val="철근량"/>
      <sheetName val="안산기계장치"/>
      <sheetName val="주차구획선수량"/>
      <sheetName val="3.하중산정4.지지력"/>
      <sheetName val="표지 (2)"/>
      <sheetName val="총집계"/>
      <sheetName val="우수공"/>
      <sheetName val="99노임기준"/>
      <sheetName val="전기일위대가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Sheet1 (2)"/>
      <sheetName val="설명서 "/>
      <sheetName val="세목전체"/>
      <sheetName val="20관리비율"/>
      <sheetName val="좌측"/>
      <sheetName val="을"/>
      <sheetName val="안정계산"/>
      <sheetName val="단면검토"/>
      <sheetName val="신규 수주분(사용자 정의)"/>
      <sheetName val="수량산출"/>
      <sheetName val="DATA2000"/>
      <sheetName val="내력서"/>
      <sheetName val="가로등내역서"/>
      <sheetName val="1.우편집중내역서"/>
      <sheetName val="플랜트 설치"/>
      <sheetName val="신우"/>
      <sheetName val="하수급견적대비"/>
      <sheetName val="내역"/>
      <sheetName val="총괄내역서"/>
      <sheetName val="가중치"/>
      <sheetName val="Macro1"/>
      <sheetName val="연령현황"/>
      <sheetName val="기계경비(시간당)"/>
      <sheetName val="램머"/>
      <sheetName val="6PILE  (돌출)"/>
      <sheetName val="BOX(1.5X1.5)"/>
      <sheetName val="U-TYPE(1)"/>
      <sheetName val="실행철강하도"/>
      <sheetName val="3BL공동구 수량"/>
      <sheetName val="일위대가(계측기설치)"/>
      <sheetName val="1TL종점(1)"/>
      <sheetName val="도로경계블럭연장조서"/>
      <sheetName val="2호맨홀공제수량"/>
      <sheetName val="98수문일위"/>
      <sheetName val="정부노임단가"/>
      <sheetName val="견적조건"/>
      <sheetName val="개략"/>
      <sheetName val="날개벽수량표"/>
      <sheetName val="덕전리"/>
      <sheetName val="토적계산서"/>
      <sheetName val="WORK"/>
      <sheetName val="슬래브"/>
      <sheetName val="Sheet2"/>
      <sheetName val="갑지(추정)"/>
      <sheetName val="데리네이타현황"/>
      <sheetName val="식재일위대가"/>
      <sheetName val="2000용수잠관-수량집계"/>
      <sheetName val="노임"/>
      <sheetName val="표  지"/>
      <sheetName val="BID"/>
      <sheetName val="토목품셈"/>
      <sheetName val="찍기"/>
      <sheetName val="지장물C"/>
      <sheetName val="crude.SLAB RE-bar"/>
      <sheetName val="CRUDE RE-bar"/>
      <sheetName val="물가자료"/>
      <sheetName val="단가산출서1"/>
      <sheetName val="식재총괄"/>
      <sheetName val="마산방향철근집계"/>
      <sheetName val="진주방향"/>
      <sheetName val="마산방향"/>
      <sheetName val="DATA 입력란"/>
      <sheetName val="CPM챠트"/>
      <sheetName val="내역및총괄"/>
      <sheetName val="절취및터파기"/>
      <sheetName val="배수통관(좌)"/>
      <sheetName val="음료실행"/>
      <sheetName val="법면"/>
      <sheetName val="부대공"/>
      <sheetName val="구조물공"/>
      <sheetName val="중기일위대가"/>
      <sheetName val="토공"/>
      <sheetName val="배수공1"/>
      <sheetName val="공통가설"/>
      <sheetName val="시설물기초"/>
      <sheetName val="품셈TABLE"/>
      <sheetName val="식재인부"/>
      <sheetName val="전차선로 물량표"/>
      <sheetName val="내역표지"/>
      <sheetName val="토공(우물통,기타) "/>
      <sheetName val="한강운반비"/>
      <sheetName val="조작대(1연)"/>
      <sheetName val="산출내역서집계표"/>
      <sheetName val="DIAPHRAGM"/>
      <sheetName val="일반부표"/>
      <sheetName val="N賃率-職"/>
      <sheetName val="제직재"/>
      <sheetName val="제-노임"/>
      <sheetName val="단면 (2)"/>
      <sheetName val="지구단위계획"/>
      <sheetName val="기둥"/>
      <sheetName val="저판(버림100)"/>
      <sheetName val="계화배수"/>
      <sheetName val="수량BOQ"/>
      <sheetName val="신표지1"/>
      <sheetName val="관경별우수관집계"/>
      <sheetName val="수로단위수량"/>
      <sheetName val="기초일위"/>
      <sheetName val="수목단가"/>
      <sheetName val="시설수량표"/>
      <sheetName val="시설일위"/>
      <sheetName val="식재수량표"/>
      <sheetName val="식재일위"/>
      <sheetName val="1. 설계조건 2.단면가정 3. 하중계산"/>
      <sheetName val="교대(A1)"/>
      <sheetName val="토공총괄집계"/>
      <sheetName val="계단"/>
      <sheetName val="Total"/>
      <sheetName val="맨홀수량"/>
      <sheetName val="토사(PE)"/>
      <sheetName val="소업1교"/>
      <sheetName val="기둥(하중)"/>
      <sheetName val="종배수관(신)"/>
      <sheetName val="적용단위길이"/>
      <sheetName val="자료입력"/>
      <sheetName val="종배수관면벽신"/>
      <sheetName val="기자재비"/>
      <sheetName val="BOILING검토"/>
      <sheetName val="지주목시비량산출서"/>
      <sheetName val="단가조사"/>
      <sheetName val="공사비예산서(토목분)"/>
      <sheetName val="토공총괄표"/>
      <sheetName val="BOX전기내역"/>
      <sheetName val="소운반"/>
      <sheetName val="수입"/>
      <sheetName val="조경"/>
      <sheetName val="SILICATE"/>
      <sheetName val="TB-내역서"/>
      <sheetName val="2.가정단면"/>
      <sheetName val="교각계산"/>
      <sheetName val="Pier 3"/>
      <sheetName val="MOTOR"/>
      <sheetName val="COMPARISON TABLE"/>
      <sheetName val="부대공Ⅱ"/>
      <sheetName val="견적대비"/>
      <sheetName val="단가조사서"/>
      <sheetName val="목차"/>
      <sheetName val="견적서"/>
      <sheetName val="입찰보고"/>
      <sheetName val="방음벽기초"/>
      <sheetName val="유림골조"/>
      <sheetName val="웅진교-S2"/>
      <sheetName val="현장일반사항"/>
      <sheetName val="XL4Poppy"/>
      <sheetName val="수량집계표"/>
      <sheetName val="옥룡잡비"/>
      <sheetName val="배수내역"/>
      <sheetName val="공내역"/>
      <sheetName val="현황산출서"/>
      <sheetName val="부하계산서"/>
      <sheetName val="1062-X방향 "/>
      <sheetName val="뚝토공"/>
      <sheetName val="2.입력sheet"/>
      <sheetName val="M1"/>
      <sheetName val="보차도경계석"/>
      <sheetName val="일위대가1"/>
      <sheetName val="맨홀수량산출"/>
      <sheetName val="포장복구집계"/>
      <sheetName val="단가일람"/>
      <sheetName val="단위량당중기"/>
      <sheetName val="관경"/>
      <sheetName val="토목내역"/>
      <sheetName val="시행후면적"/>
      <sheetName val="시가지우회도로공내역서"/>
      <sheetName val="o현장경비"/>
      <sheetName val="차액보증"/>
      <sheetName val="통영LNG입찰현황"/>
      <sheetName val="직공비"/>
      <sheetName val="(3.품질관리 시험 총괄표)"/>
      <sheetName val="지급자재"/>
      <sheetName val="토량1-1"/>
      <sheetName val="토목주소"/>
      <sheetName val="프랜트면허"/>
      <sheetName val="별표 "/>
      <sheetName val="조명율표"/>
      <sheetName val="단가조사-2"/>
      <sheetName val="VE절감"/>
      <sheetName val="2000년1차"/>
      <sheetName val="대비표"/>
      <sheetName val="공량산출서"/>
      <sheetName val="총괄"/>
      <sheetName val="건축공사"/>
      <sheetName val="물가시세표"/>
      <sheetName val="1.2.1 마루높이결정"/>
      <sheetName val="수량산출근거"/>
      <sheetName val="도장수량(하1)"/>
      <sheetName val="공구"/>
      <sheetName val="원형측구(B-type)"/>
      <sheetName val="내역서(전기)"/>
      <sheetName val="상시"/>
      <sheetName val="Sheet3"/>
      <sheetName val="상수도공-간지"/>
      <sheetName val="전력구구조물산근"/>
      <sheetName val="단가(1)"/>
      <sheetName val="원하도급내역서(당초)"/>
      <sheetName val="변경후-SHEET"/>
      <sheetName val="기초공"/>
      <sheetName val="BOX-1515"/>
      <sheetName val="BOX-1510"/>
      <sheetName val="우수관"/>
      <sheetName val="woo(mac)"/>
      <sheetName val="산근목록"/>
      <sheetName val="정렬"/>
      <sheetName val="type-F"/>
      <sheetName val="A-4"/>
      <sheetName val="수량집계"/>
      <sheetName val="COL"/>
      <sheetName val="설계변경원가계산총괄표"/>
      <sheetName val="간지9)"/>
      <sheetName val="7.PILE  (돌출)"/>
      <sheetName val="금융비용"/>
      <sheetName val="기안"/>
      <sheetName val="거래처등록"/>
      <sheetName val="주형"/>
      <sheetName val="자재목록"/>
      <sheetName val="입력"/>
      <sheetName val="전선 및 전선관"/>
      <sheetName val="시선유도표지집계표"/>
      <sheetName val="손익분석"/>
      <sheetName val="일위대가(건축)"/>
      <sheetName val="증감내역서"/>
      <sheetName val="WEON"/>
      <sheetName val="차선도색현황"/>
      <sheetName val="옹벽"/>
      <sheetName val="각사별공사비분개 "/>
      <sheetName val="기계경비일람"/>
      <sheetName val="설계예산서"/>
      <sheetName val="PD-5(직선)"/>
      <sheetName val="바닥판(1)"/>
      <sheetName val="기계시공"/>
      <sheetName val="예산작성기준(전기)"/>
      <sheetName val="전력"/>
      <sheetName val="산근(PE,300)"/>
      <sheetName val="특2호부관하천산근"/>
      <sheetName val="특2호하천산근"/>
      <sheetName val="일반공사"/>
      <sheetName val="갑지"/>
      <sheetName val="설계명세"/>
      <sheetName val="통합"/>
      <sheetName val="P3"/>
      <sheetName val="※참고자료※"/>
      <sheetName val="UEC영화관본공사내역"/>
      <sheetName val="대운산출"/>
      <sheetName val="세부내역"/>
      <sheetName val="소방현물"/>
      <sheetName val="맨홀토공수량"/>
      <sheetName val="간선계산"/>
      <sheetName val="Macro(차단기)"/>
      <sheetName val="터널조도"/>
      <sheetName val="도급예산내역서봉투"/>
      <sheetName val="공사원가계산서"/>
      <sheetName val="도급예산내역서총괄표"/>
      <sheetName val="Baby일위대가"/>
      <sheetName val="분전함신설"/>
      <sheetName val="설계산출표지"/>
      <sheetName val="을부담운반비"/>
      <sheetName val="운반비산출"/>
      <sheetName val="접지1종"/>
      <sheetName val="1_설계조건"/>
      <sheetName val="plan&amp;section_of_foundation"/>
      <sheetName val="working_load_at_the_btm_ft_"/>
      <sheetName val="stability_check"/>
      <sheetName val="design_criteria"/>
      <sheetName val="design_load"/>
      <sheetName val="지급자재조서"/>
      <sheetName val="실행대비"/>
      <sheetName val="PAD TR보호대기초"/>
      <sheetName val="가로등기초"/>
      <sheetName val="배수공"/>
      <sheetName val="측구공"/>
      <sheetName val="배수철근"/>
      <sheetName val="spiral"/>
      <sheetName val="인명부"/>
      <sheetName val="개요"/>
      <sheetName val="중기사용료산출근거"/>
      <sheetName val="단가 및 재료비"/>
      <sheetName val="용수량(생활용수)"/>
      <sheetName val="별총"/>
      <sheetName val="&lt;목록&gt;"/>
      <sheetName val="날개벽(시점좌측)"/>
      <sheetName val="설계기준"/>
      <sheetName val="BID9697"/>
      <sheetName val="갑지1"/>
      <sheetName val="6호기"/>
      <sheetName val="공사내역"/>
      <sheetName val="주식"/>
      <sheetName val="집계표(육상)"/>
      <sheetName val="조건표"/>
      <sheetName val="참조M"/>
      <sheetName val="Sheet15"/>
      <sheetName val="하중"/>
      <sheetName val="SLIDES"/>
      <sheetName val="횡배수관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주요자재집계표"/>
      <sheetName val="ACUNIT"/>
      <sheetName val="-몰탈콘크리트"/>
      <sheetName val="품의"/>
      <sheetName val="약품공급2"/>
      <sheetName val="2011.(4)"/>
      <sheetName val="재집"/>
      <sheetName val="직재"/>
      <sheetName val="설계기준 및 하중계산"/>
      <sheetName val="단면 _2_"/>
      <sheetName val="상승요인분석"/>
      <sheetName val=" 냉각수펌프"/>
      <sheetName val="주경기-오배수"/>
      <sheetName val="Sheet5"/>
      <sheetName val="예상"/>
      <sheetName val="수정내역서"/>
      <sheetName val="TEL"/>
      <sheetName val="맨홀평균높이"/>
      <sheetName val="결과조달"/>
      <sheetName val="날개벽"/>
      <sheetName val="2002년12월"/>
      <sheetName val="터널구조물산근"/>
      <sheetName val="유림총괄"/>
      <sheetName val="노무비계"/>
      <sheetName val="sheeet2"/>
      <sheetName val="공사비산출내역"/>
      <sheetName val="은행"/>
      <sheetName val="입력시트"/>
      <sheetName val="공사현황"/>
      <sheetName val="계산서(곡선부)"/>
      <sheetName val="-치수표(곡선부)"/>
      <sheetName val="설정"/>
      <sheetName val="코드"/>
      <sheetName val="공종별수량집계"/>
      <sheetName val="단가(반정1교-원주)"/>
      <sheetName val="Sheet10"/>
      <sheetName val="11.자재단가"/>
      <sheetName val="대림경상68억"/>
      <sheetName val="기계경비"/>
      <sheetName val="포장물량집계"/>
      <sheetName val="기계내역"/>
      <sheetName val="화단 철거"/>
      <sheetName val="2000전체분"/>
      <sheetName val="인천제철"/>
      <sheetName val="(A)내역서"/>
      <sheetName val="집계"/>
      <sheetName val="수량산출서 갑지"/>
      <sheetName val="2000년하반기"/>
      <sheetName val="중기집계"/>
      <sheetName val="재료"/>
      <sheetName val="역T형(H=6.0) (2)"/>
      <sheetName val="예산대비"/>
      <sheetName val="원가계산서"/>
      <sheetName val="단가산출"/>
      <sheetName val="2공구산출내역"/>
      <sheetName val="GAEYO"/>
      <sheetName val="SUMDO"/>
      <sheetName val="ENDDO"/>
      <sheetName val="PLDB"/>
      <sheetName val="AAA"/>
      <sheetName val="M-HOUR"/>
      <sheetName val="공기"/>
      <sheetName val="원가입력"/>
      <sheetName val="ASP"/>
      <sheetName val="입력값"/>
      <sheetName val="수지예산"/>
      <sheetName val="예정(3)"/>
      <sheetName val="Sheet6"/>
      <sheetName val="북방3터널"/>
      <sheetName val="실행"/>
      <sheetName val="예산내역서"/>
      <sheetName val="석축"/>
      <sheetName val="산근"/>
      <sheetName val="CTEMCOST"/>
      <sheetName val="DESCRIPTION"/>
      <sheetName val="내역(전체)"/>
      <sheetName val="옥내아파트(전기)"/>
      <sheetName val="공정별 수량산출서"/>
      <sheetName val="일반시방서"/>
      <sheetName val="일위대가(조경)"/>
      <sheetName val="자재 및 폐기물견적(2008)"/>
      <sheetName val="전계가"/>
      <sheetName val="인건비"/>
      <sheetName val="슬래브(유곡)"/>
      <sheetName val="inter"/>
      <sheetName val="중동공구"/>
      <sheetName val="Dike for 49T03 &amp; 49T04"/>
      <sheetName val="Dike for 49T02, 05~07, 19 (1)"/>
      <sheetName val="M_DB"/>
      <sheetName val="TYPE"/>
      <sheetName val="00000"/>
      <sheetName val="준검 내역서"/>
      <sheetName val="품셈총괄표"/>
      <sheetName val="FOOTING단면력"/>
      <sheetName val="대정2공구"/>
      <sheetName val="0226"/>
      <sheetName val="1호맨홀토공"/>
      <sheetName val="현장관리비"/>
      <sheetName val="TYPE1"/>
      <sheetName val="공사비집계"/>
      <sheetName val="평균터파기"/>
      <sheetName val="건축내역"/>
      <sheetName val="재료비"/>
      <sheetName val="CABLE SIZE-3"/>
      <sheetName val="대치판정"/>
      <sheetName val="기초(중마오수)"/>
      <sheetName val="수문보고"/>
      <sheetName val="중간간지 (2)"/>
      <sheetName val="아스콘단위"/>
      <sheetName val="공사비증감"/>
      <sheetName val="Sheet16"/>
      <sheetName val="부하"/>
      <sheetName val="APT"/>
      <sheetName val="Sheet14"/>
      <sheetName val="Sheet13"/>
      <sheetName val="1호-아(오)0.4"/>
      <sheetName val="포장직선구간"/>
      <sheetName val="공종집계"/>
      <sheetName val="최적단면"/>
      <sheetName val="총수량집계표"/>
      <sheetName val="공사기본내용입력"/>
      <sheetName val="IMPEADENCE MAP 취수장"/>
      <sheetName val="수목표준대가"/>
      <sheetName val="우각부보강"/>
      <sheetName val="설계개요"/>
      <sheetName val="COPING-1"/>
      <sheetName val="역T형교대-2수량"/>
      <sheetName val="단가대비표"/>
      <sheetName val="집수정"/>
      <sheetName val="pvc연결관"/>
      <sheetName val="2. 공원조도"/>
      <sheetName val="일위대가_호표"/>
      <sheetName val="일위대가_호표 (계약)"/>
      <sheetName val="EQUIP-H"/>
      <sheetName val="구조물공위치조서"/>
      <sheetName val="자재단가대비표"/>
      <sheetName val="성곽내역서"/>
      <sheetName val="3CHBDC"/>
      <sheetName val="사급자재"/>
      <sheetName val="CAT_5"/>
      <sheetName val="간접비내역-1"/>
      <sheetName val="공통부대비"/>
      <sheetName val="costing_FE"/>
      <sheetName val="중기비"/>
      <sheetName val="우수"/>
      <sheetName val="화산경계"/>
      <sheetName val="I.설계조건"/>
      <sheetName val="1-1"/>
      <sheetName val="수량이동"/>
      <sheetName val="노임단가기준"/>
      <sheetName val="관로토공"/>
      <sheetName val="명세서"/>
      <sheetName val="현장별계약현황('98.10.31)"/>
      <sheetName val="약품설비"/>
      <sheetName val="EP0618"/>
      <sheetName val="암거공"/>
      <sheetName val="-배수구조물공토공"/>
      <sheetName val="횡배수관재료-"/>
      <sheetName val="계산서(직선부)"/>
      <sheetName val="밸브설치"/>
      <sheetName val="일위대가목차"/>
      <sheetName val="J直材4"/>
      <sheetName val="수량명세서"/>
      <sheetName val="주beam"/>
      <sheetName val="제수"/>
      <sheetName val="경비_원본"/>
      <sheetName val="추정공사비_산출내역1.xlsx"/>
      <sheetName val="3.공통공사대비"/>
      <sheetName val="Model"/>
      <sheetName val="CONSTRUCTION COMPONENT"/>
      <sheetName val="내역서_1"/>
      <sheetName val="단면_(2)"/>
      <sheetName val="8_PILE__(돌출)"/>
      <sheetName val="1_우편집중내역서"/>
      <sheetName val="1_설계기준"/>
      <sheetName val="3BL공동구_수량"/>
      <sheetName val="6PILE__(돌출)"/>
      <sheetName val="Sheet1_(2)"/>
      <sheetName val="신규_수주분(사용자_정의)"/>
      <sheetName val="pile_bearing_capa_&amp;_arrenge"/>
      <sheetName val="설명서_"/>
      <sheetName val="플랜트_설치"/>
      <sheetName val="DATA_입력란"/>
      <sheetName val="3_하중산정4_지지력"/>
      <sheetName val="2_가정단면"/>
      <sheetName val="표__지"/>
      <sheetName val="crude_SLAB_RE-bar"/>
      <sheetName val="CRUDE_RE-bar"/>
      <sheetName val="장비사양"/>
      <sheetName val="빙장비사양"/>
      <sheetName val="Tables"/>
      <sheetName val="견적대비 견적서"/>
      <sheetName val="BOX(1_5X1_5)"/>
      <sheetName val="2_입력sheet"/>
      <sheetName val="(3_품질관리_시험_총괄표)"/>
      <sheetName val="접속도로"/>
      <sheetName val="배수개거"/>
      <sheetName val="가시설수량"/>
      <sheetName val="표지_(2)"/>
      <sheetName val="COMPARISON_TABLE"/>
      <sheetName val="음봉방향"/>
      <sheetName val="cable data1"/>
      <sheetName val="국공유지및사유지"/>
      <sheetName val="자재 집계표"/>
      <sheetName val="접속 SLAB,BRACKET 설계"/>
      <sheetName val="가정급수관"/>
      <sheetName val="점수계산1-2"/>
      <sheetName val="BOQ"/>
      <sheetName val="건축집계"/>
      <sheetName val="세부내역서"/>
      <sheetName val="EQ"/>
      <sheetName val="wk prgs"/>
      <sheetName val="Berm"/>
      <sheetName val="기본DATA"/>
      <sheetName val="별표_"/>
      <sheetName val="배수관산출"/>
      <sheetName val="공사내역서(을)실행"/>
      <sheetName val="2.단면가정 "/>
      <sheetName val="하중계산"/>
      <sheetName val="변화치수"/>
      <sheetName val="현금및현금등가물1"/>
      <sheetName val="지장물총괄표"/>
      <sheetName val="결재갑지"/>
      <sheetName val="종단계산"/>
      <sheetName val="토공(우물통,기타)_"/>
      <sheetName val="7_PILE__(돌출)"/>
      <sheetName val="예가표"/>
      <sheetName val="간접비계산"/>
      <sheetName val="일반수량총괄집계"/>
      <sheetName val="S.중기사용료"/>
      <sheetName val="97노임단가"/>
      <sheetName val="입력란"/>
      <sheetName val="CAL"/>
      <sheetName val="안정검토"/>
      <sheetName val="단면설계"/>
      <sheetName val="경산"/>
      <sheetName val="도"/>
      <sheetName val="평가데이터"/>
      <sheetName val="부속동"/>
      <sheetName val="소비자가"/>
      <sheetName val="배수내역 (2)"/>
      <sheetName val="물가시세"/>
      <sheetName val="빌딩 안내"/>
      <sheetName val="대우단가(풍산)"/>
      <sheetName val="개방1"/>
      <sheetName val="업무"/>
      <sheetName val="범례표"/>
      <sheetName val="영동(D)"/>
      <sheetName val="AC포장수량"/>
      <sheetName val="CTG"/>
      <sheetName val="2.2 S-Curve"/>
      <sheetName val="대포2교접속"/>
      <sheetName val="천방교접속"/>
      <sheetName val="돌담교 상부수량"/>
      <sheetName val="H-PILE수량집계"/>
      <sheetName val="수량-가로등"/>
      <sheetName val="우수받이"/>
      <sheetName val="제원및배치"/>
      <sheetName val="돌담교_상부수량"/>
      <sheetName val="해평견적"/>
      <sheetName val="CON기초"/>
      <sheetName val="역T형교대(말뚝기초)"/>
      <sheetName val="SAP_INPUT"/>
      <sheetName val="1단계"/>
      <sheetName val="테이블"/>
      <sheetName val="건축"/>
      <sheetName val="8.석축단위(H=1.5M)"/>
      <sheetName val="원가계산"/>
      <sheetName val="장비집계"/>
      <sheetName val="자재집계표"/>
      <sheetName val="구천"/>
      <sheetName val="청천내"/>
      <sheetName val="일위"/>
      <sheetName val="산출금액내역"/>
      <sheetName val="현장예산"/>
      <sheetName val="예총"/>
      <sheetName val="요율"/>
      <sheetName val="조경내역서"/>
      <sheetName val="동원인원"/>
      <sheetName val="2공구하도급내역서"/>
      <sheetName val="TOTAL_BOQ"/>
      <sheetName val="옹벽일반수량"/>
      <sheetName val="품셈집계표"/>
      <sheetName val="자재조사표"/>
      <sheetName val="연결관암거"/>
      <sheetName val="현장경비"/>
      <sheetName val="방배동내역(리라)"/>
      <sheetName val="건축공사집계표"/>
      <sheetName val="방배동내역 (총괄)"/>
      <sheetName val="부대공사총괄"/>
      <sheetName val="원본(갑지)"/>
      <sheetName val="단열-자재"/>
      <sheetName val="공제수량총집계표"/>
      <sheetName val="임금단가"/>
      <sheetName val="총투입계"/>
      <sheetName val="대창(함평)"/>
      <sheetName val="대창(장성)"/>
      <sheetName val="대창(함평)-창열"/>
      <sheetName val="원가"/>
      <sheetName val="연습"/>
      <sheetName val="설계서을"/>
      <sheetName val="견적"/>
      <sheetName val="수량3"/>
      <sheetName val="이토변실(A3-LINE)"/>
      <sheetName val="골재산출"/>
      <sheetName val="바닥판"/>
      <sheetName val="입력DATA"/>
      <sheetName val="흥양2교토공집계표"/>
      <sheetName val="산출내역서"/>
      <sheetName val="전체내역서"/>
      <sheetName val="설직재_1"/>
      <sheetName val="수량"/>
      <sheetName val="변실"/>
      <sheetName val="이음부"/>
      <sheetName val="포장재료집계표"/>
      <sheetName val="항목"/>
      <sheetName val="DNW"/>
      <sheetName val="BSD (2)"/>
      <sheetName val="tggwan(mac)"/>
      <sheetName val="N10(미지급) "/>
      <sheetName val="(평균)"/>
      <sheetName val="단면A-A(TR)"/>
      <sheetName val="기초코드"/>
      <sheetName val="배수공BOQ"/>
      <sheetName val="단지조성공(가포)"/>
      <sheetName val="S0"/>
      <sheetName val="단위중량"/>
      <sheetName val="특수선일위대가"/>
      <sheetName val="SG"/>
      <sheetName val="LKVL-CK-HT-GD1"/>
      <sheetName val="TONGKE-HT"/>
      <sheetName val="깨기"/>
      <sheetName val="6공구(당초)"/>
      <sheetName val="종배수관"/>
      <sheetName val="편입용지조서"/>
      <sheetName val="주소록2000(전화번호부)"/>
      <sheetName val="6MONTHS"/>
      <sheetName val="기초단가"/>
      <sheetName val="중기손료"/>
      <sheetName val="설계명세서"/>
      <sheetName val="#3_일위대가목록"/>
      <sheetName val="차수공개요"/>
      <sheetName val="당초"/>
      <sheetName val="PIPING"/>
      <sheetName val="#2_일위대가목록"/>
      <sheetName val="중기"/>
      <sheetName val="DB"/>
      <sheetName val="Chiet tinh dz35"/>
      <sheetName val="가압장(토목)"/>
      <sheetName val="RFP002"/>
      <sheetName val="01"/>
      <sheetName val="Rooms"/>
      <sheetName val="TABLE DB"/>
      <sheetName val="쌍용 data base"/>
      <sheetName val="업무분장"/>
      <sheetName val="침하계"/>
      <sheetName val="DI-ESTI"/>
      <sheetName val="일위대가표(유단가)"/>
      <sheetName val="SORCE1"/>
      <sheetName val="6PILE__(돌출)1"/>
      <sheetName val="1_설계조건1"/>
      <sheetName val="2_2_S-Curve"/>
      <sheetName val="1_2_1_마루높이결정"/>
      <sheetName val="3BL공동구_수량1"/>
      <sheetName val="Pier_3"/>
      <sheetName val="돌담교_상부수량1"/>
      <sheetName val="8_석축단위(H=1_5M)"/>
      <sheetName val="준검_내역서"/>
      <sheetName val="3_공통공사대비"/>
      <sheetName val="방배동내역_(총괄)"/>
      <sheetName val="PAD_TR보호대기초"/>
      <sheetName val="물류최종8월7"/>
      <sheetName val="gvl"/>
      <sheetName val="FitOutConfCentre"/>
      <sheetName val="Notes"/>
      <sheetName val="code HTT Thap"/>
      <sheetName val="dongia (2)"/>
      <sheetName val="RAB AR&amp;STR"/>
      <sheetName val="Civil. Sub-Station 1"/>
      <sheetName val="Z"/>
      <sheetName val="escon"/>
      <sheetName val="BG"/>
      <sheetName val="실행내역서 "/>
      <sheetName val="Thuc thanh"/>
      <sheetName val="Sheet4"/>
      <sheetName val="GIAVLIEU"/>
      <sheetName val="SAP"/>
      <sheetName val="Mall"/>
      <sheetName val="D&amp;W def."/>
      <sheetName val="4-Lane bridge"/>
      <sheetName val="계약ITEM"/>
      <sheetName val="chitimc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FAB별"/>
      <sheetName val="264"/>
      <sheetName val="Quantity"/>
      <sheetName val="Coax Designer"/>
      <sheetName val="tong du toan"/>
      <sheetName val="DAF-2"/>
      <sheetName val="TOSHIBA-Structure"/>
      <sheetName val="MAIN GATE HOUSE"/>
      <sheetName val="수리결과"/>
      <sheetName val="Rebar"/>
      <sheetName val="Bảng mã VT"/>
      <sheetName val="철거산출근거"/>
      <sheetName val="사각맨홀"/>
      <sheetName val="정읍농소"/>
      <sheetName val="단면치수"/>
      <sheetName val="목표세부명세"/>
      <sheetName val="Multi-dims"/>
      <sheetName val="부대내역"/>
      <sheetName val="마산월령동골조물량변경"/>
      <sheetName val="6.단면검토"/>
      <sheetName val="6PILE__(돌출)2"/>
      <sheetName val="내역서_2"/>
      <sheetName val="1_설계조건2"/>
      <sheetName val="돌담교_상부수량2"/>
      <sheetName val="8_석축단위(H=1_5M)1"/>
      <sheetName val="3BL공동구_수량2"/>
      <sheetName val="준검_내역서1"/>
      <sheetName val="3_공통공사대비1"/>
      <sheetName val="방배동내역_(총괄)1"/>
      <sheetName val="설명서_1"/>
      <sheetName val="플랜트_설치1"/>
      <sheetName val="8_PILE__(돌출)1"/>
      <sheetName val="COMPARISON_TABLE1"/>
      <sheetName val="crude_SLAB_RE-bar1"/>
      <sheetName val="CRUDE_RE-bar1"/>
      <sheetName val="1_설계기준1"/>
      <sheetName val="신규_수주분(사용자_정의)1"/>
      <sheetName val="단면_(2)1"/>
      <sheetName val="1_2_1_마루높이결정1"/>
      <sheetName val="3_하중산정4_지지력1"/>
      <sheetName val="표지_(2)1"/>
      <sheetName val="2_입력sheet1"/>
      <sheetName val="DATA_입력란1"/>
      <sheetName val="1_우편집중내역서1"/>
      <sheetName val="Pier_31"/>
      <sheetName val="2_가정단면1"/>
      <sheetName val="7_PILE__(돌출)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2_2_S-Curve1"/>
      <sheetName val="PAD_TR보호대기초1"/>
      <sheetName val="(3_품질관리_시험_총괄표)1"/>
      <sheetName val="Chiet_tinh_dz35"/>
      <sheetName val="TABLE_DB"/>
      <sheetName val="쌍용_data_base"/>
      <sheetName val="code_HTT_Thap"/>
      <sheetName val="dongia_(2)"/>
      <sheetName val="RAB_AR&amp;STR"/>
      <sheetName val="Civil__Sub-Station_1"/>
      <sheetName val="실행내역서_"/>
      <sheetName val="Thuc_thanh"/>
      <sheetName val="D&amp;W_def_"/>
      <sheetName val="4-Lane_bridge"/>
      <sheetName val="dnc4"/>
      <sheetName val="Bìa"/>
      <sheetName val="Bảng KLHT"/>
      <sheetName val="RC WORK"/>
      <sheetName val="PKKK"/>
      <sheetName val="Kính"/>
      <sheetName val="Bảng Phân Tích Chi Phí"/>
      <sheetName val="MTP"/>
      <sheetName val="수로교총재료집계"/>
      <sheetName val="Gia VL,NC,M"/>
      <sheetName val="Phan chung"/>
      <sheetName val="Names"/>
      <sheetName val="Tom tat gia du thau"/>
      <sheetName val="1_MV"/>
      <sheetName val="MTC"/>
      <sheetName val="Tien do TV"/>
      <sheetName val="Ts"/>
      <sheetName val="QD957"/>
      <sheetName val="Config"/>
      <sheetName val="CP Du phong"/>
      <sheetName val="THCP Lap dat"/>
      <sheetName val="THCP xay dung"/>
      <sheetName val="Tong hop kinh phi"/>
      <sheetName val="Earthwork"/>
      <sheetName val="CFS3"/>
      <sheetName val="SITE-E"/>
      <sheetName val="汇总表"/>
      <sheetName val="Macro(전동기)"/>
      <sheetName val="기초자료"/>
      <sheetName val="암거 제원표"/>
      <sheetName val="252K444"/>
      <sheetName val="7월천안현장 집계표"/>
      <sheetName val="장비.자재"/>
      <sheetName val="장비명세서"/>
      <sheetName val=" 노무집계"/>
      <sheetName val="일용노무비"/>
      <sheetName val="단위수량산출"/>
      <sheetName val="간접경상비"/>
      <sheetName val="수량산출서"/>
      <sheetName val="목록"/>
      <sheetName val="Contents"/>
      <sheetName val="Sheet1_(2)1"/>
      <sheetName val="별표_1"/>
      <sheetName val="토공(우물통,기타)_1"/>
      <sheetName val="표__지1"/>
      <sheetName val="BOX(1_5X1_5)1"/>
      <sheetName val="전선_및_전선관"/>
      <sheetName val="단면__2_"/>
      <sheetName val="ENE-CAL_1"/>
      <sheetName val="ITB_COST"/>
      <sheetName val="_냉각수펌프"/>
      <sheetName val="2011_(4)"/>
      <sheetName val="설계기준_및_하중계산"/>
      <sheetName val="1062-X방향_"/>
      <sheetName val="11_자재단가"/>
      <sheetName val="역T형(H=6_0)_(2)"/>
      <sheetName val="각사별공사비분개_"/>
      <sheetName val="1__설계조건_2_단면가정_3__하중계산"/>
      <sheetName val="전차선로_물량표"/>
      <sheetName val="단가_및_재료비"/>
      <sheetName val="추정공사비_산출내역1_xlsx"/>
      <sheetName val="Dike_for_49T03_&amp;_49T04"/>
      <sheetName val="Dike_for_49T02,_05~07,_19_(1)"/>
      <sheetName val="수량산출서_갑지"/>
      <sheetName val="견적대비_견적서"/>
      <sheetName val="1호-아(오)0_4"/>
      <sheetName val="CONSTRUCTION_COMPONENT"/>
      <sheetName val="접속_SLAB,BRACKET_설계"/>
      <sheetName val="빌딩_안내"/>
      <sheetName val="공정별_수량산출서"/>
      <sheetName val="자재_및_폐기물견적(2008)"/>
      <sheetName val="화단_철거"/>
      <sheetName val="CABLE_SIZE-3"/>
      <sheetName val="cable_data1"/>
      <sheetName val="wk_prgs"/>
      <sheetName val="자재_집계표"/>
      <sheetName val="IMPEADENCE_MAP_취수장"/>
      <sheetName val="일위대가_호표_(계약)"/>
      <sheetName val="2__공원조도"/>
      <sheetName val="3련 BOX"/>
      <sheetName val="경영상태"/>
      <sheetName val="PAINT (2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77"/>
      <sheetName val="#REF"/>
      <sheetName val="6PILE  (돌출)"/>
      <sheetName val="COPING"/>
      <sheetName val="DATE"/>
      <sheetName val="단가산출"/>
      <sheetName val="자재"/>
      <sheetName val="1.3.1절점좌표"/>
      <sheetName val="1.1설계기준"/>
      <sheetName val="예정(3)"/>
      <sheetName val="동원(3)"/>
      <sheetName val="단위수량"/>
      <sheetName val="MFAB"/>
      <sheetName val="MFRT"/>
      <sheetName val="MPKG"/>
      <sheetName val="MPRD"/>
      <sheetName val="내역서"/>
      <sheetName val="5.모델링"/>
      <sheetName val="일위"/>
      <sheetName val="투찰"/>
      <sheetName val="총집계표"/>
      <sheetName val="일위대가"/>
      <sheetName val="NOMUBI"/>
      <sheetName val="마산방향"/>
      <sheetName val="진주방향"/>
      <sheetName val="차액보증"/>
      <sheetName val="지수"/>
      <sheetName val="종배수관"/>
      <sheetName val="일위대가표"/>
      <sheetName val="자재비"/>
      <sheetName val="수목단가"/>
      <sheetName val="내역서 (2)"/>
      <sheetName val="1.설계기준"/>
      <sheetName val="1.설계조건"/>
      <sheetName val="내역"/>
      <sheetName val="대창(장성)"/>
      <sheetName val="대창(함평)-창열"/>
      <sheetName val="총괄표"/>
      <sheetName val="원형맨홀수량"/>
      <sheetName val="L_RPTA05_목록"/>
      <sheetName val="실행철강하도"/>
      <sheetName val="말뚝지지력산정"/>
      <sheetName val="수량집계"/>
      <sheetName val="맨홀수량"/>
      <sheetName val="맨홀수량산출"/>
      <sheetName val="단가"/>
      <sheetName val="수안보-MBR1"/>
      <sheetName val="노임"/>
      <sheetName val="방음벽기초(H=4m)"/>
      <sheetName val="터파기및재료"/>
      <sheetName val="단면가정"/>
      <sheetName val="집계표"/>
      <sheetName val="상-교대(A1-A2)"/>
      <sheetName val="조명시설"/>
      <sheetName val="수자재단위당"/>
      <sheetName val="단가 및 재료비"/>
      <sheetName val="단가산출1"/>
      <sheetName val="6PILE__(돌출)"/>
      <sheetName val="품셈TABLE"/>
      <sheetName val="기둥(원형)"/>
      <sheetName val="삼보지질"/>
      <sheetName val="ABUT수량-A1"/>
      <sheetName val="대운산출"/>
      <sheetName val="기기리스트"/>
      <sheetName val="집계표(육상)"/>
      <sheetName val="9GNG운반"/>
      <sheetName val="연결임시"/>
      <sheetName val="BID"/>
      <sheetName val="설계"/>
      <sheetName val="토공1차"/>
      <sheetName val="내역서01"/>
      <sheetName val="정렬"/>
      <sheetName val="수문일1"/>
      <sheetName val="식재수량표"/>
      <sheetName val="인수공규격"/>
      <sheetName val="흙쌓기도수로설치현황(1)"/>
      <sheetName val="교통대책내역"/>
      <sheetName val="단가(1)"/>
      <sheetName val="8.PILE  (돌출)"/>
      <sheetName val="변경후-SHEET"/>
      <sheetName val="우배수"/>
      <sheetName val="4.말뚝설계"/>
      <sheetName val="1호철근량"/>
      <sheetName val="수직구(H-pile)"/>
      <sheetName val="보성조서"/>
      <sheetName val="우각부보강"/>
      <sheetName val="계산식"/>
      <sheetName val="지구단위계획"/>
      <sheetName val="1호맨홀수량산출"/>
      <sheetName val="물집"/>
      <sheetName val="인구밀도산정"/>
      <sheetName val="터널조도"/>
      <sheetName val="DATA"/>
      <sheetName val="물질수지-음식물  "/>
      <sheetName val="교통표지판수량집계표"/>
      <sheetName val="3BL공동구 수량"/>
      <sheetName val="99 조정금액"/>
      <sheetName val="단가비교표_공통1"/>
      <sheetName val="토목주소"/>
      <sheetName val="프랜트면허"/>
      <sheetName val="조건표"/>
      <sheetName val="수리계산(2021)"/>
      <sheetName val="설계조건"/>
      <sheetName val="1~69"/>
      <sheetName val="수량산출"/>
      <sheetName val="노임단가"/>
      <sheetName val="산출내역서집계표"/>
      <sheetName val="식재가격"/>
      <sheetName val="식재총괄"/>
      <sheetName val="일위목록"/>
      <sheetName val="내역표지"/>
      <sheetName val="노무비"/>
      <sheetName val="보차도경계석"/>
      <sheetName val="입력창"/>
      <sheetName val="설계내역서"/>
      <sheetName val="원형1호맨홀토공수량"/>
      <sheetName val="일반수량총괄집계"/>
      <sheetName val="JUCKEYK"/>
      <sheetName val="단면치수"/>
      <sheetName val="현장조사"/>
      <sheetName val="Sheet1"/>
      <sheetName val="날개벽수량표"/>
      <sheetName val="01AC"/>
      <sheetName val="4.2유효폭의 계산"/>
      <sheetName val="일위대가(가설)"/>
      <sheetName val="6공구(당초)"/>
      <sheetName val="입찰안"/>
      <sheetName val="3지구단위"/>
      <sheetName val="5지구단위"/>
      <sheetName val="인건-측정"/>
      <sheetName val="설계예산서"/>
      <sheetName val="교각1"/>
      <sheetName val="변화치수"/>
      <sheetName val="플랜트 설치"/>
      <sheetName val="MOTOR"/>
      <sheetName val="전력구구조물산근"/>
      <sheetName val="토공 total"/>
      <sheetName val="산출근거"/>
      <sheetName val="집계"/>
      <sheetName val="건축내역"/>
      <sheetName val="건축원가계산서"/>
      <sheetName val="미드수량"/>
      <sheetName val="조도계산서 (도서)"/>
      <sheetName val="배수내역 (2)"/>
      <sheetName val="포장공(집계)"/>
      <sheetName val="Sheet1 (2)"/>
      <sheetName val="라.공사비"/>
      <sheetName val="다.도서인쇄비"/>
      <sheetName val="내역(중앙)"/>
      <sheetName val="바닥판"/>
      <sheetName val="입력DATA"/>
      <sheetName val="sw1"/>
      <sheetName val="기초자료"/>
      <sheetName val="3. 지하차도 물량 집계표"/>
      <sheetName val="2호맨홀공제수량"/>
      <sheetName val="대비"/>
      <sheetName val="POOM_MOTO"/>
      <sheetName val="평균터파기고(1-2,ASP)"/>
      <sheetName val="가시설(TYPE-A)"/>
      <sheetName val="1호맨홀가감수량"/>
      <sheetName val="1-1평균터파기고(1)"/>
      <sheetName val="1차3회-개소별명세서-빨간색-인쇄용(21873)"/>
      <sheetName val="TYPE-A"/>
      <sheetName val="쌍송교"/>
      <sheetName val="시중노임단가"/>
      <sheetName val="배수통관(좌)"/>
      <sheetName val="용집"/>
      <sheetName val="목차"/>
      <sheetName val="Total"/>
      <sheetName val="WIND"/>
      <sheetName val="설 계"/>
      <sheetName val="capbeam(1)"/>
      <sheetName val="眞비상(진주)"/>
      <sheetName val="이토변실(A3-LINE)"/>
      <sheetName val="건축"/>
      <sheetName val="진상-금이"/>
      <sheetName val="부하(성남)"/>
      <sheetName val="ⴭⴭⴭⴭ"/>
      <sheetName val="단가산출(문안수정)"/>
      <sheetName val="guard(mac)"/>
      <sheetName val="인상효1"/>
      <sheetName val="목록"/>
      <sheetName val="JUCK"/>
      <sheetName val="용소리교"/>
      <sheetName val="통합"/>
      <sheetName val="SORCE1"/>
      <sheetName val="맨홀토공"/>
      <sheetName val="L형옹벽단위수량(35)"/>
      <sheetName val="교각계산"/>
      <sheetName val="원가"/>
      <sheetName val="가도공"/>
      <sheetName val="토공"/>
      <sheetName val="갑지(추정)"/>
      <sheetName val="집수정"/>
      <sheetName val="내역(창신)"/>
      <sheetName val="2002하반기노임기준"/>
      <sheetName val="도로횡단-D300"/>
      <sheetName val="기초계산(Pmax)"/>
      <sheetName val="정부노임단가"/>
      <sheetName val=" ｹ-ﾌﾞﾙ"/>
      <sheetName val="기계경비"/>
      <sheetName val="단위중량"/>
      <sheetName val="일위대가(계측기설치)"/>
      <sheetName val="전체내역 (2)"/>
      <sheetName val="FAB별"/>
      <sheetName val="최종보고1"/>
      <sheetName val="PLCAL"/>
      <sheetName val="수량총괄"/>
      <sheetName val="총괄"/>
      <sheetName val="소요자재"/>
      <sheetName val="주요자재총"/>
      <sheetName val="주요자재"/>
      <sheetName val="축제공총괄표"/>
      <sheetName val="축제공집계표"/>
      <sheetName val="토적표(우)"/>
      <sheetName val="호안총괄"/>
      <sheetName val="호안집계"/>
      <sheetName val="통관총괄표"/>
      <sheetName val="통관집계"/>
      <sheetName val="배수통관(우)"/>
      <sheetName val="배수문총괄표 산출근거"/>
      <sheetName val="부체집"/>
      <sheetName val="부체토공(좌안)"/>
      <sheetName val="부체토공(2공구)"/>
      <sheetName val="부체콘크리트(1공구)"/>
      <sheetName val="부체콘크리트(2공구)"/>
      <sheetName val="콘크리트깨기"/>
      <sheetName val="철근수량집계표"/>
      <sheetName val="콘크리트수량집계표"/>
      <sheetName val="PILE 및 두부정리 집계표"/>
      <sheetName val="사급자재수량집계표"/>
      <sheetName val="흄관집계표"/>
      <sheetName val="장비운반소요대수"/>
      <sheetName val="토취장토적표"/>
      <sheetName val="8-3기계경비"/>
      <sheetName val="설비"/>
      <sheetName val="토목2"/>
      <sheetName val="CALCULATION"/>
      <sheetName val="Sheet17"/>
      <sheetName val="1-1"/>
      <sheetName val="부하계산서"/>
      <sheetName val="가시설수량"/>
      <sheetName val="지급자재"/>
      <sheetName val="수토공단위당"/>
      <sheetName val="70%"/>
      <sheetName val="수량인공"/>
      <sheetName val="공통가설"/>
      <sheetName val="본부장"/>
      <sheetName val="TYPE-1"/>
      <sheetName val="확약서"/>
      <sheetName val="Sheet3"/>
      <sheetName val="토목"/>
      <sheetName val="일위대가목록"/>
      <sheetName val="옥외"/>
      <sheetName val="공통(20-91)"/>
      <sheetName val="전차선로 물량표"/>
      <sheetName val="한강운반비"/>
      <sheetName val="사용성검토"/>
      <sheetName val="INPUT"/>
      <sheetName val="7.산출집계"/>
      <sheetName val="3.단가산출서"/>
      <sheetName val="4.일위산출"/>
      <sheetName val="9.자재단가"/>
      <sheetName val="1SPAN"/>
      <sheetName val="J형측구단위수량"/>
      <sheetName val="갑지"/>
      <sheetName val="tggwan(mac)"/>
      <sheetName val="표지"/>
      <sheetName val="설계내역"/>
      <sheetName val="대로근거"/>
      <sheetName val="중로근거"/>
      <sheetName val="화산경계"/>
      <sheetName val="평3"/>
      <sheetName val="현금예금"/>
      <sheetName val="FC-101"/>
      <sheetName val="중기일위대가"/>
      <sheetName val="N賃率-職"/>
      <sheetName val="상수도토공집계표"/>
      <sheetName val="A LINE"/>
      <sheetName val="교통처리우회도로"/>
      <sheetName val="토목공사일반"/>
      <sheetName val="sheets"/>
      <sheetName val="설계명세"/>
      <sheetName val="설계기준"/>
      <sheetName val="사업비"/>
      <sheetName val="조성원가DATA"/>
      <sheetName val="소업1교"/>
      <sheetName val="3.3 상하수도비"/>
      <sheetName val="준검 내역서"/>
      <sheetName val="기계경비일람"/>
      <sheetName val="가정급수관"/>
      <sheetName val="과천MAIN"/>
      <sheetName val="Y-WORK"/>
      <sheetName val="FOOTING단면력"/>
      <sheetName val="토적표"/>
      <sheetName val="빗물받이(910-510-410)"/>
      <sheetName val="신호등일위대가"/>
      <sheetName val="횡배수관집현황(2공구)"/>
      <sheetName val="계산서(곡선부)"/>
      <sheetName val="-치수표(곡선부)"/>
      <sheetName val="맨홀수량집계"/>
      <sheetName val="직접인건비"/>
      <sheetName val="T13(P68~72,78)"/>
      <sheetName val="장비집계"/>
      <sheetName val="총괄집계 "/>
      <sheetName val="wall"/>
      <sheetName val="Front"/>
      <sheetName val="4.교통시설공"/>
      <sheetName val="XL4Poppy"/>
      <sheetName val="토사(PE)"/>
      <sheetName val="물가시세"/>
      <sheetName val="조명율"/>
      <sheetName val=" 토목 처리장도급내역서 "/>
      <sheetName val="공사개요"/>
      <sheetName val="Macro1"/>
      <sheetName val="보도경계블럭"/>
      <sheetName val="수량산출서(당초)"/>
      <sheetName val="견적대비"/>
      <sheetName val="농로수량집계"/>
      <sheetName val="농로토공집계"/>
      <sheetName val="106C0300"/>
      <sheetName val="단면 (2)"/>
      <sheetName val="배수내역"/>
      <sheetName val="Oper Amount"/>
      <sheetName val="근로자자료입력"/>
      <sheetName val="참고자료"/>
      <sheetName val="공사비내역서"/>
      <sheetName val="D=700"/>
      <sheetName val="4차원가계산서"/>
      <sheetName val="산출내역서"/>
      <sheetName val="일반부표"/>
      <sheetName val="시설물일위"/>
      <sheetName val="광양방향"/>
      <sheetName val=" 견적서"/>
      <sheetName val="수량집계표"/>
      <sheetName val="정부노임"/>
      <sheetName val="설계내역(2001)"/>
      <sheetName val="각종양식"/>
      <sheetName val="자압1"/>
      <sheetName val="단가목록"/>
      <sheetName val="현장관리비"/>
      <sheetName val="시설수량표"/>
      <sheetName val="안정계산"/>
      <sheetName val="단면검토"/>
      <sheetName val="우수"/>
      <sheetName val="POL6차-PIPING"/>
      <sheetName val="실행예산"/>
      <sheetName val="제6호"/>
      <sheetName val="7.전산해석결과"/>
      <sheetName val="우각부검토"/>
      <sheetName val="내역1"/>
      <sheetName val="지급(1)"/>
      <sheetName val="상촌2교-일반수량집계"/>
      <sheetName val="이름정의"/>
      <sheetName val="데이타"/>
      <sheetName val="1관리계획내역"/>
      <sheetName val="1관리계획기초"/>
      <sheetName val="2교통성내역"/>
      <sheetName val="2교통성기초"/>
      <sheetName val="3경관성내역"/>
      <sheetName val="3경관성기초"/>
      <sheetName val="4토지적성내역"/>
      <sheetName val="4토지적성기초"/>
      <sheetName val="5재해취약성내역"/>
      <sheetName val="5재해취약성기초"/>
      <sheetName val="6사전재해(행정)내역"/>
      <sheetName val="6사전재해(행정)기초"/>
      <sheetName val="7산지전용내역"/>
      <sheetName val="7산지전용기초"/>
      <sheetName val="8농지전용내역"/>
      <sheetName val="8농지전용기초"/>
      <sheetName val="9환경성내역"/>
      <sheetName val="9환경성기초"/>
      <sheetName val="10개발제한구역내역"/>
      <sheetName val="10개발제한구역기초"/>
      <sheetName val="11조성계획내역"/>
      <sheetName val="11조성계획기초"/>
      <sheetName val="12문화재지표내역"/>
      <sheetName val="12문화재지표기초"/>
      <sheetName val="13사전재해(개발사업)내역"/>
      <sheetName val="13사전재해(개발사업)기초"/>
      <sheetName val="14도서인쇄내역"/>
      <sheetName val="14도서인쇄기초"/>
      <sheetName val="간접"/>
      <sheetName val="PI"/>
      <sheetName val="구조물공집계"/>
      <sheetName val="주식"/>
      <sheetName val="차선도색수량집계"/>
      <sheetName val="직공비"/>
      <sheetName val="관급자재"/>
      <sheetName val="1호토공"/>
      <sheetName val="원본"/>
      <sheetName val="토공산근"/>
      <sheetName val="집계표(수배전제조구매)"/>
      <sheetName val="001"/>
      <sheetName val="다이꾸"/>
      <sheetName val="건축공사"/>
      <sheetName val="형틀"/>
      <sheetName val="청학계"/>
      <sheetName val="분뇨"/>
      <sheetName val="1 설계 기준"/>
      <sheetName val="CONCRETE"/>
      <sheetName val="주빔의 설계"/>
      <sheetName val="스포회원매출"/>
      <sheetName val="분전함신설"/>
      <sheetName val="접지1종"/>
      <sheetName val="공비대비"/>
      <sheetName val="도장수량(하1)"/>
      <sheetName val="주형"/>
      <sheetName val="설직재-1"/>
      <sheetName val="1단계"/>
      <sheetName val="45,46"/>
      <sheetName val="3련 BOX"/>
      <sheetName val="사다리"/>
      <sheetName val="백호우계수"/>
      <sheetName val="참조자료"/>
      <sheetName val="산근"/>
      <sheetName val="단중표"/>
      <sheetName val="입찰보고"/>
      <sheetName val="중기비"/>
      <sheetName val="노임단가명세표"/>
      <sheetName val="콘센트신설"/>
      <sheetName val="COVER"/>
      <sheetName val="경비_원본"/>
      <sheetName val="건축도면 진행자료"/>
      <sheetName val="장비"/>
      <sheetName val="지진시"/>
      <sheetName val="데리네이타현황"/>
      <sheetName val="SLAB&quot;1&quot;"/>
      <sheetName val="1_설계조건"/>
      <sheetName val="물질수지-음식물__"/>
      <sheetName val="8_PILE__(돌출)"/>
      <sheetName val="4_말뚝설계"/>
      <sheetName val="3BL공동구_수량"/>
      <sheetName val="조도계산서_(도서)"/>
      <sheetName val="설_계"/>
      <sheetName val="7_산출집계"/>
      <sheetName val="3_단가산출서"/>
      <sheetName val="4_일위산출"/>
      <sheetName val="9_자재단가"/>
      <sheetName val="4_2유효폭의_계산"/>
      <sheetName val="대조표(0108)"/>
      <sheetName val="집수정(600-700)"/>
      <sheetName val="덕전리"/>
      <sheetName val="토공총괄표"/>
      <sheetName val="참고&lt;배관단면적&gt;"/>
      <sheetName val="참고&lt;케이블단면적&gt;"/>
      <sheetName val="일반맨홀수량집계(A-7 LINE)"/>
      <sheetName val="소총괄표1"/>
      <sheetName val="1. 설계조건 2.단면가정 3. 하중계산"/>
      <sheetName val="DATA 입력란"/>
      <sheetName val="CODE"/>
      <sheetName val="직노"/>
      <sheetName val="_________ok__________________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프랜트면허"/>
      <sheetName val="토목주소"/>
      <sheetName val="갑지"/>
      <sheetName val="목차"/>
      <sheetName val="배수공내역"/>
      <sheetName val="수량집계"/>
      <sheetName val="철근집계표"/>
      <sheetName val="암유용량"/>
      <sheetName val="이기수량"/>
      <sheetName val="이월수량"/>
      <sheetName val="되메우기집계"/>
      <sheetName val="구조물터파기집계"/>
      <sheetName val="데이타"/>
      <sheetName val="식재인부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관사급자재집계표"/>
      <sheetName val="관급자재집계표"/>
      <sheetName val="사급자재집계표"/>
      <sheetName val="관자재집계표"/>
      <sheetName val="2.토공집계표"/>
      <sheetName val="토공수량집계표"/>
      <sheetName val="관로토공수량집계표"/>
      <sheetName val="토적표"/>
      <sheetName val="3.관로공집계표"/>
      <sheetName val="관로공수량집계표"/>
      <sheetName val="관로공수량산출근거"/>
      <sheetName val="4.맨홀공집계표"/>
      <sheetName val="D500 1호 맨홀공수량집계표"/>
      <sheetName val="맨홀공토공집계"/>
      <sheetName val="전주천맨홀높이"/>
      <sheetName val="팔복맨홀높이"/>
      <sheetName val="D500 1호 맨홀공수량산출근거"/>
      <sheetName val="5.우수토실공"/>
      <sheetName val="6.가시설공"/>
      <sheetName val="H-PILE수량집계"/>
      <sheetName val="H PILE수량(TYPE-A)"/>
      <sheetName val="H PILE수량(TYPE-B)"/>
      <sheetName val="7.부대공"/>
      <sheetName val="부대공수량집계"/>
      <sheetName val="부대공수량산출"/>
      <sheetName val="운반공"/>
      <sheetName val="포장수량집계"/>
      <sheetName val="CON'C포장"/>
      <sheetName val="물푸기수량"/>
      <sheetName val="환기구 수량집계"/>
      <sheetName val="환기구 관재료표"/>
      <sheetName val="환기구삽도"/>
      <sheetName val="NO.48+0.0"/>
      <sheetName val="NO.99+0.0"/>
      <sheetName val="간이흙막이수량산출서"/>
      <sheetName val="●단위수량"/>
      <sheetName val="사다리단위수량"/>
      <sheetName val="그레이팅단위수량"/>
      <sheetName val="직관(무근)보호공"/>
      <sheetName val="가시설단위수량"/>
      <sheetName val="단위수량"/>
      <sheetName val="가시설수량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#REF"/>
      <sheetName val="수량산출"/>
      <sheetName val="말뚝지지력산정"/>
      <sheetName val="계단"/>
      <sheetName val="구체"/>
      <sheetName val="좌측날개벽"/>
      <sheetName val="우측날개벽"/>
      <sheetName val="복구신청"/>
      <sheetName val="설계조건"/>
      <sheetName val="날개벽"/>
      <sheetName val="수량산출(음암)"/>
      <sheetName val="6PILE  (돌출)"/>
      <sheetName val="사  업  비  수  지  예  산  서"/>
      <sheetName val="99노임기준"/>
      <sheetName val="단가대비표"/>
      <sheetName val="일위대가"/>
      <sheetName val="Sheet1 (2)"/>
      <sheetName val="내역서"/>
      <sheetName val="단가"/>
      <sheetName val="00노임기준"/>
      <sheetName val="정공공사"/>
      <sheetName val="전기"/>
      <sheetName val="BOX"/>
      <sheetName val="Sheet1"/>
      <sheetName val="목재동바리"/>
      <sheetName val="당초"/>
      <sheetName val="원가계산"/>
      <sheetName val="VXXXXX"/>
      <sheetName val="기안"/>
      <sheetName val="입찰안"/>
      <sheetName val="총괄표"/>
      <sheetName val="국산화"/>
      <sheetName val="Sheet3"/>
      <sheetName val="하수급견적대비"/>
      <sheetName val="H PILE수량"/>
      <sheetName val="1.설계조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실행대비"/>
      <sheetName val="말뚝지지력산정"/>
      <sheetName val="돌담교 상부수량"/>
      <sheetName val="SLAB&quot;1&quot;"/>
      <sheetName val="H-PILE수량집계"/>
      <sheetName val="수량-가로등"/>
      <sheetName val="단가"/>
      <sheetName val="노임단가"/>
      <sheetName val="토적표"/>
      <sheetName val="우수받이"/>
      <sheetName val="역T형교대(말뚝기초)"/>
      <sheetName val="견적단가"/>
      <sheetName val="철거산출근거"/>
      <sheetName val="8.PILE  (돌출)"/>
      <sheetName val="기초단가"/>
      <sheetName val="중기손료"/>
      <sheetName val="산출근거"/>
      <sheetName val="일위대가9803"/>
      <sheetName val="Sheet3"/>
      <sheetName val="건축"/>
      <sheetName val="원가계산"/>
      <sheetName val="1단계"/>
      <sheetName val="테이블"/>
      <sheetName val="입력자료"/>
      <sheetName val="토목주소"/>
      <sheetName val="기안"/>
      <sheetName val="해평견적"/>
      <sheetName val="단위수량"/>
      <sheetName val="SAP_INPUT"/>
      <sheetName val="노임"/>
      <sheetName val="산근"/>
      <sheetName val="가시설수량"/>
      <sheetName val="3BL공동구 수량"/>
      <sheetName val="수목단가"/>
      <sheetName val="시설수량표"/>
      <sheetName val="식재수량표"/>
      <sheetName val="일위목록"/>
      <sheetName val="자재단가"/>
      <sheetName val="전기"/>
      <sheetName val="내역서1999.8최종"/>
      <sheetName val="데이타"/>
      <sheetName val="수량산출"/>
      <sheetName val="갑지(추정)"/>
      <sheetName val="개산공사비"/>
      <sheetName val="노무비단가"/>
      <sheetName val="2.토목공사"/>
      <sheetName val="단가대비표"/>
      <sheetName val="단중표"/>
      <sheetName val="POL6차-PIPING"/>
      <sheetName val="b_balju_cho"/>
      <sheetName val="8.석축단위(H=1.5M)"/>
      <sheetName val="제원및배치"/>
      <sheetName val="돌담교_상부수량"/>
      <sheetName val="CON기초"/>
      <sheetName val="노임이"/>
      <sheetName val="실행철강하도"/>
      <sheetName val="BID"/>
      <sheetName val="2.가정단면"/>
      <sheetName val="사급자재"/>
      <sheetName val="2호맨홀공제수량"/>
      <sheetName val="총괄"/>
      <sheetName val="INPUT"/>
      <sheetName val="방음벽기초"/>
      <sheetName val="건축명"/>
      <sheetName val="기계명"/>
      <sheetName val="전기명"/>
      <sheetName val="토목명"/>
      <sheetName val="설계기준"/>
      <sheetName val="내역1"/>
      <sheetName val="CON'C"/>
      <sheetName val="6PILE  (돌출)"/>
      <sheetName val="집수정(600-700)"/>
      <sheetName val="BOX-1510"/>
      <sheetName val="신규보류입력"/>
      <sheetName val="이름정의"/>
      <sheetName val="입력"/>
      <sheetName val="공사개요"/>
      <sheetName val="초기화면"/>
      <sheetName val="중동공구"/>
      <sheetName val="내역표지"/>
      <sheetName val="#REF"/>
      <sheetName val="날개벽수량표"/>
      <sheetName val="안전장치"/>
      <sheetName val="Sheet1"/>
      <sheetName val="Sheet2"/>
      <sheetName val="설계명세서"/>
      <sheetName val="내역서 제출"/>
      <sheetName val="건물철거"/>
      <sheetName val="기타배수구조물깨기-단위수량"/>
      <sheetName val="2000전체분"/>
      <sheetName val="2000년1차"/>
      <sheetName val="관급자재대"/>
      <sheetName val="입찰안"/>
      <sheetName val="ABUT수량-A1"/>
      <sheetName val="설계예시"/>
      <sheetName val="집계표"/>
      <sheetName val="정부노임단가"/>
      <sheetName val="내역을"/>
      <sheetName val="공사비 증감 내역서"/>
      <sheetName val="초"/>
      <sheetName val="가도공"/>
      <sheetName val="토공개요C"/>
      <sheetName val="정공공사"/>
      <sheetName val="관경별내역서"/>
      <sheetName val="구체"/>
      <sheetName val="좌측날개벽"/>
      <sheetName val="우측날개벽"/>
      <sheetName val="2-1. 경관조명 내역총괄표"/>
      <sheetName val="노임,재료비"/>
      <sheetName val="BOX(1.5X1.5)"/>
      <sheetName val="날개벽(TYPE2)"/>
      <sheetName val="DATE"/>
      <sheetName val="적용기준"/>
      <sheetName val="N賃率-職"/>
      <sheetName val="2"/>
      <sheetName val="수로BOX"/>
      <sheetName val="기계경비(시간당)"/>
      <sheetName val="램머"/>
      <sheetName val="데리네이타현황"/>
      <sheetName val="소비자가"/>
      <sheetName val="건축내역"/>
      <sheetName val="I一般比"/>
      <sheetName val="Sheet5"/>
      <sheetName val="용수량(생활용수)"/>
      <sheetName val="식재인부"/>
      <sheetName val="연결관암거"/>
      <sheetName val="예산명세서"/>
      <sheetName val="자료입력"/>
      <sheetName val="도로"/>
      <sheetName val="교각계산"/>
      <sheetName val="COPING"/>
      <sheetName val="기존건물 깨기원단위"/>
      <sheetName val="대림경상68억"/>
      <sheetName val="FILE1"/>
      <sheetName val="갑지"/>
      <sheetName val="조작대(1연)"/>
      <sheetName val="Sheet1 (2)"/>
      <sheetName val="단면치수"/>
      <sheetName val="원가계산서"/>
      <sheetName val="수량"/>
      <sheetName val="pier-1"/>
      <sheetName val="대전가오_견출_집계표"/>
      <sheetName val="공사"/>
      <sheetName val="일반수량"/>
      <sheetName val="6호기"/>
      <sheetName val="Macro2"/>
      <sheetName val="년도별노임표"/>
      <sheetName val="중기목록표"/>
      <sheetName val="단가조사서"/>
      <sheetName val="건축일위"/>
      <sheetName val="그라우팅일위"/>
      <sheetName val="문산방향-교대(A2)"/>
      <sheetName val="건축내역서"/>
      <sheetName val="설비내역서"/>
      <sheetName val="전기내역서"/>
      <sheetName val="설계변경총괄표(계산식)"/>
      <sheetName val="표지"/>
      <sheetName val="우수공"/>
      <sheetName val="A2"/>
      <sheetName val="계단"/>
      <sheetName val=" 상부공통집계(총괄)"/>
      <sheetName val="7.PILE  (돌출)"/>
      <sheetName val="청주(철골발주의뢰서)"/>
      <sheetName val="일위대가표"/>
      <sheetName val="작업입력"/>
      <sheetName val="Macro1"/>
      <sheetName val="2003상반기노임기준"/>
      <sheetName val="부대내역"/>
      <sheetName val="플랜트 설치"/>
      <sheetName val="setup"/>
      <sheetName val="Total"/>
      <sheetName val="덕전리"/>
      <sheetName val="T13(P68~72,78)"/>
      <sheetName val="터파기및재료"/>
      <sheetName val="대창(함평)"/>
      <sheetName val="대창(장성)"/>
      <sheetName val="대창(함평)-창열"/>
      <sheetName val="3.하중산정4.지지력"/>
      <sheetName val="GT 1050x650"/>
      <sheetName val="내역서"/>
      <sheetName val="공구"/>
      <sheetName val="관로토공"/>
      <sheetName val="기본일위"/>
      <sheetName val="슬래브 -연속(3경간)"/>
      <sheetName val="99노임기준"/>
      <sheetName val="간지"/>
      <sheetName val="견적서"/>
      <sheetName val="원가&amp;하도급원가"/>
      <sheetName val="각형맨홀"/>
      <sheetName val="차액보증"/>
      <sheetName val="실행"/>
      <sheetName val="골조시행"/>
      <sheetName val="시장성초안camera"/>
      <sheetName val="대비"/>
      <sheetName val="맨홀수량"/>
      <sheetName val="터파기단면도(보도)"/>
      <sheetName val="대로근거"/>
      <sheetName val="중로근거"/>
      <sheetName val="격점수량"/>
      <sheetName val="II손익관리"/>
      <sheetName val="내역"/>
      <sheetName val="설명서 "/>
      <sheetName val="토목"/>
      <sheetName val="구조물철거타공정이월"/>
      <sheetName val="AS포장복구 "/>
      <sheetName val="집계"/>
      <sheetName val="산출내역서집계표"/>
      <sheetName val="총괄표"/>
      <sheetName val="공사원가계산서"/>
      <sheetName val="도급예산내역서총괄표"/>
      <sheetName val="기본단가표"/>
      <sheetName val="배수공수집"/>
      <sheetName val="내역서적용수량"/>
      <sheetName val="실행내역(10.13)"/>
      <sheetName val="단관데이터"/>
      <sheetName val="이형관데이터"/>
      <sheetName val="1.설계조건"/>
      <sheetName val="단가 및 재료비"/>
      <sheetName val="중기사용료산출근거"/>
      <sheetName val="가설공사비"/>
      <sheetName val="도로구조공사비"/>
      <sheetName val="도로토공공사비"/>
      <sheetName val="여수토공사비"/>
      <sheetName val="역T형"/>
      <sheetName val="재료비"/>
      <sheetName val="토공개요"/>
      <sheetName val="토공(1)"/>
      <sheetName val="EQUIP LIST"/>
      <sheetName val="철거현황"/>
      <sheetName val="토공분배표"/>
      <sheetName val="장비종합부표"/>
      <sheetName val="집계표_식재"/>
      <sheetName val="부표"/>
      <sheetName val="변화치수"/>
      <sheetName val="코드표"/>
      <sheetName val="증감내역서"/>
      <sheetName val="FAB별"/>
      <sheetName val="투찰"/>
      <sheetName val="준공조서"/>
      <sheetName val="공사준공계"/>
      <sheetName val="준공검사보고서"/>
      <sheetName val="L_RPTB02_01"/>
      <sheetName val="단가산출2"/>
      <sheetName val="가감수량"/>
      <sheetName val="맨홀수량산출"/>
      <sheetName val="고창방향"/>
      <sheetName val="빗물받이(910-510-410)"/>
      <sheetName val="장비집계"/>
      <sheetName val="돌담교_상부수량1"/>
      <sheetName val="3BL공동구_수량"/>
      <sheetName val="내역서1999_8최종"/>
      <sheetName val="8_석축단위(H=1_5M)"/>
      <sheetName val="2_가정단면"/>
      <sheetName val="6PILE__(돌출)"/>
      <sheetName val="2_토목공사"/>
      <sheetName val="_상부공통집계(총괄)"/>
      <sheetName val="개별직종노임단가(2003.9)"/>
      <sheetName val="대공종"/>
      <sheetName val="수목표준대가"/>
      <sheetName val="중기단가LIST"/>
      <sheetName val="산출기준"/>
      <sheetName val="개별직종노임"/>
      <sheetName val="엔지니어링노임"/>
      <sheetName val="Front"/>
      <sheetName val="wall"/>
      <sheetName val="도급"/>
      <sheetName val="unitpric"/>
      <sheetName val="noyim"/>
      <sheetName val="99노임단가"/>
      <sheetName val="설계내역서"/>
      <sheetName val="준비공"/>
      <sheetName val="목교수량산출"/>
      <sheetName val="보도교산출근거"/>
      <sheetName val="공종별자재"/>
      <sheetName val="환경기계공정표 (3)"/>
      <sheetName val="부속동"/>
      <sheetName val="원형맨홀수량"/>
      <sheetName val="물가시세"/>
      <sheetName val="사  업  비  수  지  예  산  서"/>
      <sheetName val="1구간FRP수량산출"/>
      <sheetName val="DATA"/>
      <sheetName val="기본데이타입력"/>
      <sheetName val="시설일위"/>
      <sheetName val="식재일위"/>
      <sheetName val="tggwan(mac)"/>
      <sheetName val="HVAC"/>
      <sheetName val="3련 BOX"/>
      <sheetName val="터널굴착단산"/>
      <sheetName val="터널구조물산근"/>
      <sheetName val="type-F"/>
      <sheetName val="sw1"/>
      <sheetName val="세목전체"/>
      <sheetName val="과거자료"/>
      <sheetName val="공사비예산서(토목분)"/>
      <sheetName val="CONCRETE"/>
      <sheetName val="토사(PE)"/>
      <sheetName val="분전반계산서(석관)"/>
      <sheetName val="기초자료입력"/>
      <sheetName val="준공정산"/>
      <sheetName val="2000노임기준"/>
      <sheetName val="노무자도장2"/>
      <sheetName val="목포방향"/>
      <sheetName val="진주방향"/>
      <sheetName val="설계개요"/>
      <sheetName val="인부신상자료"/>
      <sheetName val="일위대가(가설)"/>
      <sheetName val="원형1호맨홀토공수량"/>
      <sheetName val="기계경비"/>
      <sheetName val="직재"/>
      <sheetName val="재집"/>
      <sheetName val="총_구조물공"/>
      <sheetName val="평가데이터"/>
      <sheetName val="단가산출1"/>
      <sheetName val="우수"/>
      <sheetName val="ilch"/>
      <sheetName val="주공 갑지"/>
      <sheetName val="토공"/>
      <sheetName val="woo(mac)"/>
      <sheetName val="설치조서"/>
      <sheetName val="배수공집계표"/>
      <sheetName val="예정공정표"/>
      <sheetName val="원가"/>
      <sheetName val="DATE2001"/>
      <sheetName val="각사별공사비분개 "/>
      <sheetName val="방수"/>
      <sheetName val="포장자재집계표"/>
      <sheetName val="물가단가"/>
      <sheetName val="제표일위대가"/>
      <sheetName val="208-238"/>
      <sheetName val="노무비"/>
      <sheetName val="경비_원본"/>
      <sheetName val="밸브설치"/>
      <sheetName val="2공구산출내역"/>
      <sheetName val="식재가격"/>
      <sheetName val="식재총괄"/>
      <sheetName val="교각1"/>
      <sheetName val="단가산출서1"/>
      <sheetName val="바닥판"/>
      <sheetName val="입력DATA"/>
      <sheetName val="총괄내역서"/>
      <sheetName val="신천3호용수로"/>
      <sheetName val="CC16-내역서"/>
      <sheetName val="4.2유효폭의 계산"/>
      <sheetName val="이토변실"/>
      <sheetName val="단위단가"/>
      <sheetName val="교대(A1)"/>
      <sheetName val="건축공사실행"/>
      <sheetName val="3-구교-오리지날"/>
      <sheetName val="건축계약내역"/>
      <sheetName val="수량산출서"/>
      <sheetName val="일위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Macro(차단기)"/>
      <sheetName val="프랜트면허"/>
      <sheetName val="JUCKEYK"/>
      <sheetName val="교대철근집계"/>
      <sheetName val="본문"/>
      <sheetName val="참조"/>
      <sheetName val="BOQ"/>
      <sheetName val="지수"/>
      <sheetName val="거래처등록"/>
      <sheetName val="참고자료"/>
      <sheetName val="총정리"/>
      <sheetName val="COVER"/>
      <sheetName val="철근량 산정"/>
      <sheetName val="구분표"/>
      <sheetName val="개거산출내역"/>
      <sheetName val="설계설명서"/>
      <sheetName val="실행(ALT1)"/>
      <sheetName val="양식3"/>
      <sheetName val="일위대가목차"/>
      <sheetName val="노임단가 (2)"/>
      <sheetName val="위생"/>
      <sheetName val="총 원가계산"/>
      <sheetName val="종배수단위_CON기초"/>
      <sheetName val="참여현황 (직원)"/>
      <sheetName val="종형증설공"/>
      <sheetName val="산출3-동력"/>
      <sheetName val="산출4-전등"/>
      <sheetName val="운임료"/>
      <sheetName val="배수관산출"/>
      <sheetName val="시노501"/>
      <sheetName val="아파트"/>
      <sheetName val="부대시설"/>
      <sheetName val="노.표-조"/>
      <sheetName val="입력란"/>
      <sheetName val="97노임단가"/>
      <sheetName val="포장집계"/>
      <sheetName val="포장연장"/>
      <sheetName val="내역- CCTV"/>
      <sheetName val="지급자재"/>
      <sheetName val="토목공사일반"/>
      <sheetName val="공사비산출내역"/>
      <sheetName val="정의"/>
      <sheetName val="대구은행"/>
      <sheetName val="D"/>
      <sheetName val="설비공사(4)"/>
      <sheetName val="캔개발배경"/>
      <sheetName val="캔판매목표"/>
      <sheetName val="시장"/>
      <sheetName val="손익"/>
      <sheetName val="일정표"/>
      <sheetName val="개요"/>
      <sheetName val="마케팅"/>
      <sheetName val="목차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INPUTDATA"/>
      <sheetName val="견적1"/>
      <sheetName val="0226"/>
      <sheetName val="터널조도"/>
      <sheetName val="001"/>
      <sheetName val="ITEM"/>
      <sheetName val="Sheet4"/>
      <sheetName val="2F 회의실견적(5_14 일대)"/>
      <sheetName val="을"/>
      <sheetName val="토공(우물통,기타) "/>
      <sheetName val="Y-WORK"/>
      <sheetName val="공통가설"/>
      <sheetName val="1-1"/>
      <sheetName val="DHEQSUPT"/>
      <sheetName val="(X)품셈집계"/>
      <sheetName val="날개벽"/>
      <sheetName val="산출2-전력"/>
      <sheetName val="산출9-TRAY"/>
      <sheetName val="견적갑지"/>
      <sheetName val="물량내역"/>
      <sheetName val="제경비"/>
      <sheetName val="입력(K0)"/>
      <sheetName val="장비"/>
      <sheetName val="대3류 "/>
      <sheetName val="인제내역"/>
      <sheetName val="을지"/>
      <sheetName val="단가비교표"/>
      <sheetName val="전등수량산출"/>
      <sheetName val="연동내역"/>
      <sheetName val="건설성적"/>
      <sheetName val="설계"/>
      <sheetName val="내역서(도급)"/>
      <sheetName val="계수시트"/>
      <sheetName val="제잡비"/>
      <sheetName val="식재"/>
      <sheetName val="시설물"/>
      <sheetName val="식재출력용"/>
      <sheetName val="유지관리"/>
      <sheetName val="단가조사"/>
      <sheetName val="BS2"/>
      <sheetName val="1.견적보고서"/>
      <sheetName val="지점별강우량"/>
      <sheetName val="노임자재단가"/>
      <sheetName val="현장경비"/>
      <sheetName val="설계서(동안동)"/>
      <sheetName val="노임단가표"/>
      <sheetName val="예총"/>
      <sheetName val="Bldg Brkdown"/>
      <sheetName val="산출3-유도등"/>
      <sheetName val="산출2-동력"/>
      <sheetName val="산출2-피뢰침"/>
      <sheetName val="잡비계산"/>
      <sheetName val="공량산출서"/>
      <sheetName val="건축공사"/>
      <sheetName val="1~9 하중계산"/>
      <sheetName val="학습율"/>
      <sheetName val="PL단가산정"/>
      <sheetName val="그림"/>
      <sheetName val="그림2"/>
      <sheetName val="단가(자재)"/>
      <sheetName val="단가(노임)"/>
      <sheetName val="기초목록"/>
      <sheetName val="단위중량"/>
      <sheetName val="검사원"/>
      <sheetName val="건축집계"/>
      <sheetName val="기초자료"/>
      <sheetName val="기초수량자료"/>
      <sheetName val="우각부보강"/>
      <sheetName val="경율산정.XLS"/>
      <sheetName val="2.대외공문"/>
      <sheetName val="간접"/>
      <sheetName val="1.토공"/>
      <sheetName val="간이(갑)"/>
      <sheetName val="식생블럭단위수량"/>
      <sheetName val="금액"/>
      <sheetName val="내역서_제출"/>
      <sheetName val="8_PILE__(돌출)"/>
      <sheetName val="EQUIP_LIST"/>
      <sheetName val="BOX(1_5X1_5)"/>
      <sheetName val="7_PILE__(돌출)"/>
      <sheetName val="공사비_증감_내역서"/>
      <sheetName val="실행내역(10_13)"/>
      <sheetName val="노임DB"/>
      <sheetName val="준공조서갑지"/>
      <sheetName val="건설사업관리 공제요율"/>
      <sheetName val="건설공사 감리원 배치기준"/>
      <sheetName val="책임감리 공제요율"/>
      <sheetName val="01노임적용기준"/>
      <sheetName val="재료집계표"/>
      <sheetName val="설계내역2"/>
      <sheetName val="1호맨홀토공"/>
      <sheetName val="소요자재명세서"/>
      <sheetName val="시설국장자료"/>
      <sheetName val="설계예산서"/>
      <sheetName val="TOTAL_BOQ"/>
      <sheetName val="설계내역"/>
      <sheetName val="상부수량"/>
      <sheetName val="산출집계표"/>
      <sheetName val="검측감리공제요율"/>
      <sheetName val="시공감리공제요율"/>
      <sheetName val="책임감리공제요율"/>
      <sheetName val="소방"/>
      <sheetName val="가로등"/>
      <sheetName val="5사남"/>
      <sheetName val="단가목록"/>
      <sheetName val="산정표"/>
      <sheetName val="자재단가_사급"/>
      <sheetName val="중기적산목록"/>
      <sheetName val="준검 내역서"/>
      <sheetName val="15)VE제안서(유형1)"/>
      <sheetName val="12)아이디어 목록 및 개략평가"/>
      <sheetName val="11)VE 예비검토서"/>
      <sheetName val="15-3)VE제안서(가치향상 등)"/>
      <sheetName val="15-2)VE제안서(유형3)"/>
      <sheetName val="단위집계표"/>
      <sheetName val="98수문일위"/>
      <sheetName val="매원개착터널총괄"/>
      <sheetName val="천방교접속"/>
      <sheetName val="단가산출서 (2)"/>
      <sheetName val="단가산출서"/>
      <sheetName val="동일대내"/>
      <sheetName val="용산1(해보)"/>
      <sheetName val="노면표시1"/>
      <sheetName val="Sheet17"/>
      <sheetName val="단위량당중기"/>
      <sheetName val="BSD (2)"/>
      <sheetName val="기초수량산출서"/>
      <sheetName val="4.2.1 마루높이 검토"/>
      <sheetName val="공사일위대가"/>
      <sheetName val="설명서_"/>
      <sheetName val="단가조사표(노무비)"/>
      <sheetName val="횡배수관수량집계"/>
      <sheetName val="횡배수관기초"/>
      <sheetName val="설비(제출)"/>
      <sheetName val="자단"/>
      <sheetName val="48일위"/>
      <sheetName val="48수량"/>
      <sheetName val="22수량"/>
      <sheetName val="49일위"/>
      <sheetName val="22일위"/>
      <sheetName val="49수량"/>
      <sheetName val="교대"/>
      <sheetName val="참조자료"/>
      <sheetName val="노임단가(직종번호 순)"/>
      <sheetName val="대창토공"/>
      <sheetName val="산업"/>
      <sheetName val="수량산출서-2"/>
      <sheetName val="출력"/>
      <sheetName val="근로자명단"/>
      <sheetName val="산출서-1"/>
      <sheetName val="산출서-수식"/>
      <sheetName val="가시설단위수량"/>
      <sheetName val="포장공집계"/>
      <sheetName val="주요자재집계"/>
      <sheetName val=""/>
      <sheetName val="기계경비산출기준"/>
      <sheetName val="기계경비목록"/>
      <sheetName val="건설기계가격1"/>
      <sheetName val="회사기초자료"/>
      <sheetName val="01 Summary"/>
      <sheetName val="CW,HW,NW"/>
      <sheetName val="SAN"/>
      <sheetName val="03 Rev.Log"/>
      <sheetName val="노무비계"/>
      <sheetName val="토목검측서"/>
      <sheetName val="내역(포장)"/>
      <sheetName val="가시설(TYPE-A)"/>
      <sheetName val="포장수량"/>
      <sheetName val="CTEMCOST"/>
      <sheetName val="2.재료비"/>
      <sheetName val="12.보오링"/>
      <sheetName val="18.공내수압탄성자연"/>
      <sheetName val="신고분기설정참고"/>
      <sheetName val="거래처자료등록"/>
      <sheetName val="공사비"/>
      <sheetName val="약품공급2"/>
      <sheetName val="일반수량산출"/>
      <sheetName val="중기비"/>
      <sheetName val="산출근거(9)"/>
      <sheetName val="시행후면적"/>
      <sheetName val="수지예산"/>
      <sheetName val="7월천안현장 집계표"/>
      <sheetName val="장비.자재"/>
      <sheetName val="장비명세서"/>
      <sheetName val=" 노무집계"/>
      <sheetName val="일용노무비"/>
      <sheetName val="결재갑지"/>
      <sheetName val="직접비"/>
      <sheetName val="자재목록"/>
      <sheetName val="노임목록"/>
      <sheetName val="1_설계조건"/>
      <sheetName val="3련_BOX"/>
      <sheetName val="2-1__경관조명_내역총괄표"/>
      <sheetName val="단가_및_재료비"/>
      <sheetName val="4_2유효폭의_계산"/>
      <sheetName val="AS포장복구_"/>
      <sheetName val="개별직종노임단가(2003_9)"/>
      <sheetName val="총_원가계산"/>
      <sheetName val="Sheet1_(2)"/>
      <sheetName val="기존건물_깨기원단위"/>
      <sheetName val="철근량_산정"/>
      <sheetName val="사__업__비__수__지__예__산__서"/>
      <sheetName val="환경기계공정표_(3)"/>
      <sheetName val="각사별공사비분개_"/>
      <sheetName val="슬래브_-연속(3경간)"/>
      <sheetName val="노임단가_(2)"/>
      <sheetName val="참여현황_(직원)"/>
      <sheetName val="노_표-조"/>
      <sheetName val="2F_회의실견적(5_14_일대)"/>
      <sheetName val="토공(우물통,기타)_"/>
      <sheetName val="대3류_"/>
      <sheetName val="내역-_CCTV"/>
      <sheetName val="건설사업관리_공제요율"/>
      <sheetName val="건설공사_감리원_배치기준"/>
      <sheetName val="책임감리_공제요율"/>
      <sheetName val="1~9_하중계산"/>
      <sheetName val="단가산출서_(2)"/>
      <sheetName val="부대공수량산출"/>
      <sheetName val="식재(예송)"/>
      <sheetName val="결재란"/>
      <sheetName val="2.견적조건 정보"/>
      <sheetName val="공간분류체계"/>
      <sheetName val="부위별항목"/>
      <sheetName val="영향요인"/>
      <sheetName val="음료실행"/>
      <sheetName val="수량산출(음암)"/>
      <sheetName val="c_balju"/>
      <sheetName val="NN"/>
      <sheetName val="수량집계"/>
      <sheetName val="단가표"/>
      <sheetName val="도급예산내역서봉투"/>
      <sheetName val="설계산출표지"/>
      <sheetName val="을부담운반비"/>
      <sheetName val="설계산출기초"/>
      <sheetName val="운반비산출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설직재-1"/>
      <sheetName val="4)유동표"/>
      <sheetName val="매인"/>
      <sheetName val="공사요율"/>
      <sheetName val="산림조사비"/>
      <sheetName val="요율표"/>
      <sheetName val="건설기계"/>
      <sheetName val="단가산출"/>
      <sheetName val="친환경주택"/>
      <sheetName val="6.7현장운영"/>
      <sheetName val="준검_내역서"/>
      <sheetName val="12)아이디어_목록_및_개략평가"/>
      <sheetName val="11)VE_예비검토서"/>
      <sheetName val="15-3)VE제안서(가치향상_등)"/>
      <sheetName val="1호맨홀수량산출"/>
      <sheetName val="산근cad용"/>
      <sheetName val="산근(계단)"/>
      <sheetName val="공문"/>
      <sheetName val="기초코드"/>
      <sheetName val="RDP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/>
      <sheetData sheetId="592"/>
      <sheetData sheetId="593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시멘트,모래,자갈 산출표</v>
          </cell>
        </row>
      </sheetData>
      <sheetData sheetId="674"/>
      <sheetData sheetId="675"/>
      <sheetData sheetId="676">
        <row r="1">
          <cell r="A1" t="str">
            <v>시멘트,모래,자갈 산출표</v>
          </cell>
        </row>
      </sheetData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Sheet1"/>
      <sheetName val="공구"/>
      <sheetName val="기계경비(시간당)"/>
      <sheetName val="램머"/>
      <sheetName val="장비집계"/>
      <sheetName val="3BL공동구 수량"/>
      <sheetName val="자재집계표"/>
      <sheetName val="가중치"/>
      <sheetName val="말뚝지지력산정"/>
      <sheetName val="제-노임"/>
      <sheetName val="제직재"/>
      <sheetName val="용수량(생활용수)"/>
      <sheetName val="신표지1"/>
      <sheetName val="DATE"/>
      <sheetName val="평가데이터"/>
      <sheetName val="경산"/>
      <sheetName val="집계표"/>
      <sheetName val="청천내"/>
      <sheetName val="명세서"/>
      <sheetName val="수량산출"/>
      <sheetName val="총집계표"/>
      <sheetName val="내역서"/>
      <sheetName val="구천"/>
      <sheetName val="내역"/>
      <sheetName val="산출금액내역"/>
      <sheetName val="주차구획선수량"/>
      <sheetName val="일위대가9803"/>
      <sheetName val="설계예산서"/>
      <sheetName val="#REF"/>
      <sheetName val="일위"/>
      <sheetName val="기계경비"/>
      <sheetName val="9GNG운반"/>
      <sheetName val="실행철강하도"/>
      <sheetName val="현장예산"/>
      <sheetName val="예총"/>
      <sheetName val="2000년1차"/>
      <sheetName val="2000전체분"/>
      <sheetName val="자재대"/>
      <sheetName val="터파기및재료"/>
      <sheetName val="8.PILE  (돌출)"/>
      <sheetName val="총괄"/>
      <sheetName val="동원인원"/>
      <sheetName val="요율"/>
      <sheetName val="총투입계"/>
      <sheetName val="수량3"/>
      <sheetName val="원가"/>
      <sheetName val="70%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Total"/>
      <sheetName val="Sheet5"/>
      <sheetName val="심사공종"/>
      <sheetName val="2공구하도급내역서"/>
      <sheetName val="포장공"/>
      <sheetName val="조경내역서"/>
      <sheetName val="범례표"/>
      <sheetName val="부하계산서"/>
      <sheetName val="전선 및 전선관"/>
      <sheetName val="연습"/>
      <sheetName val="설계서을"/>
      <sheetName val="코드표"/>
      <sheetName val="설비"/>
      <sheetName val="조명율표"/>
      <sheetName val="설계내역서"/>
      <sheetName val="TOTAL_BOQ"/>
      <sheetName val="입력란"/>
      <sheetName val="97노임단가"/>
      <sheetName val="본선차로수량집계표"/>
      <sheetName val="연결관암거"/>
      <sheetName val="을"/>
      <sheetName val="SG"/>
      <sheetName val="증감내역서"/>
      <sheetName val="준검 내역서"/>
      <sheetName val="공제수량총집계표"/>
      <sheetName val="임금단가"/>
      <sheetName val="토적표"/>
      <sheetName val="한강운반비"/>
      <sheetName val="신우"/>
      <sheetName val="원본(갑지)"/>
      <sheetName val="단열-자재"/>
      <sheetName val="공사개요"/>
      <sheetName val="설계예산"/>
      <sheetName val="WORK"/>
      <sheetName val="배수공"/>
      <sheetName val="파일의이용"/>
      <sheetName val="우수맨홀공제단위수량"/>
      <sheetName val="내역서단가산출용"/>
      <sheetName val="단가산출"/>
      <sheetName val="3.공통공사대비"/>
      <sheetName val="환경기계공정표 (3)"/>
      <sheetName val="절대삭제금지"/>
      <sheetName val="옹벽일반수량"/>
      <sheetName val="데이타"/>
      <sheetName val="배관배선 단가조사"/>
      <sheetName val="일위대가집계"/>
      <sheetName val="대치판정"/>
      <sheetName val="가압장(토목)"/>
      <sheetName val="SANBAISU"/>
      <sheetName val="12호기내역서(건축분)"/>
      <sheetName val="ABUT수량-A1"/>
      <sheetName val="자료입력"/>
      <sheetName val="bid"/>
      <sheetName val="빙장비사양"/>
      <sheetName val="날개벽수량표"/>
      <sheetName val="마산방향"/>
      <sheetName val="진주방향"/>
      <sheetName val="자재단가"/>
      <sheetName val="품셈집계표"/>
      <sheetName val="자재조사표"/>
      <sheetName val="산출근거"/>
      <sheetName val="Sheet2"/>
      <sheetName val="대창(함평)"/>
      <sheetName val="대창(장성)"/>
      <sheetName val="대창(함평)-창열"/>
      <sheetName val="견적"/>
      <sheetName val="구조물터파기수량집계"/>
      <sheetName val="6PILE  (돌출)"/>
      <sheetName val="3BL공동구_수량"/>
      <sheetName val="안정검토"/>
      <sheetName val="단면설계"/>
      <sheetName val="공사기본내용입력"/>
      <sheetName val="T13(P68~72,78)"/>
      <sheetName val="현장경비"/>
      <sheetName val="방배동내역(리라)"/>
      <sheetName val="건축공사집계표"/>
      <sheetName val="방배동내역 (총괄)"/>
      <sheetName val="부대공사총괄"/>
      <sheetName val="9.정착구 보강"/>
      <sheetName val="CTEMCOST"/>
      <sheetName val="토목검측서"/>
      <sheetName val="1차 내역서"/>
      <sheetName val="slurrywall설계가"/>
      <sheetName val="이토변실(A3-LINE)"/>
      <sheetName val="철근량"/>
      <sheetName val="일반수량"/>
      <sheetName val="초기화면"/>
      <sheetName val="관급자재"/>
      <sheetName val="비교1"/>
      <sheetName val="물량표"/>
      <sheetName val="Sheet4"/>
      <sheetName val="구의33고"/>
      <sheetName val="H-PILE수량집계"/>
      <sheetName val="DATA 입력란"/>
      <sheetName val="1. 설계조건 2.단면가정 3. 하중계산"/>
      <sheetName val="이름정의"/>
      <sheetName val="대로근거"/>
      <sheetName val="Macro1"/>
      <sheetName val="중로근거"/>
      <sheetName val="BSD (2)"/>
      <sheetName val="2002하반기노임기준"/>
      <sheetName val="맨홀수량"/>
      <sheetName val="신호등일위대가"/>
      <sheetName val="200"/>
      <sheetName val="원형1호맨홀토공수량"/>
      <sheetName val="용산1(해보)"/>
      <sheetName val="Sheet3"/>
      <sheetName val="파형강관집계"/>
      <sheetName val="시선유도표지집계표"/>
      <sheetName val="측구터파기공수량집계"/>
      <sheetName val="COPING"/>
      <sheetName val="노임이"/>
      <sheetName val="총괄내역서"/>
      <sheetName val="배수공 시멘트 및 골재량 산출"/>
      <sheetName val="공량(1월22일)"/>
      <sheetName val="96보완계획7.12"/>
      <sheetName val="전기단가조사서"/>
      <sheetName val="Sheet1 (2)"/>
      <sheetName val="공사비집계"/>
      <sheetName val="수량증감표"/>
      <sheetName val="터파기운반비산출"/>
      <sheetName val="산적토운반비산출"/>
      <sheetName val="적용단가"/>
      <sheetName val="청 구"/>
      <sheetName val="설계산출기초"/>
      <sheetName val="날개벽"/>
      <sheetName val="내역서01"/>
      <sheetName val="(A)내역서"/>
      <sheetName val="실행대비"/>
      <sheetName val="수산(당)"/>
      <sheetName val="을지"/>
      <sheetName val="단가 (2)"/>
      <sheetName val="내역갑지"/>
      <sheetName val="날개벽(TYPE2)"/>
      <sheetName val="교각계산"/>
      <sheetName val="우각부보강"/>
      <sheetName val="내역서1999.8최종"/>
      <sheetName val="프랜트면허"/>
      <sheetName val="실행내역서"/>
      <sheetName val="DATA"/>
      <sheetName val="상 부"/>
      <sheetName val="지중자재단가"/>
      <sheetName val="날개벽(시점좌측)"/>
      <sheetName val="데리네이타현황"/>
      <sheetName val="수량집계"/>
      <sheetName val="견적서"/>
      <sheetName val="교사기준면적(중)"/>
      <sheetName val="준공평가"/>
      <sheetName val="현금흐름"/>
      <sheetName val="N賃率-職"/>
      <sheetName val="식재인부"/>
      <sheetName val="실행견적"/>
      <sheetName val="수입"/>
      <sheetName val="계양가시설"/>
      <sheetName val="덕전리"/>
      <sheetName val="흄관기초"/>
      <sheetName val="내역서(전기)"/>
      <sheetName val="일위대가표"/>
      <sheetName val="배수철근"/>
      <sheetName val="일위단위"/>
      <sheetName val="98수문일위"/>
      <sheetName val="옹벽공 수량집계표"/>
      <sheetName val="노임"/>
      <sheetName val="본사공가현황"/>
      <sheetName val="빗물받이(910-510-410)"/>
      <sheetName val="시설물단가표"/>
      <sheetName val="노무비단가표"/>
      <sheetName val="기초자료입력"/>
      <sheetName val="2호맨홀공제수량"/>
      <sheetName val="직노"/>
      <sheetName val="목차"/>
      <sheetName val="원형맨홀수량"/>
      <sheetName val="일반수량총괄집계"/>
      <sheetName val="실행내역"/>
      <sheetName val="설계"/>
      <sheetName val="danga"/>
      <sheetName val="ilch"/>
      <sheetName val="물가시세"/>
      <sheetName val="변경비교-을"/>
      <sheetName val="15"/>
      <sheetName val="내역서 (2)"/>
      <sheetName val="기초코드"/>
      <sheetName val="화설내"/>
      <sheetName val="SORCE1"/>
      <sheetName val="표지"/>
      <sheetName val="간지"/>
      <sheetName val="토목(용인)"/>
      <sheetName val="입찰안"/>
      <sheetName val="토사(PE)"/>
      <sheetName val="중기사용료"/>
      <sheetName val="전기"/>
      <sheetName val="노무비"/>
      <sheetName val="재료비단가"/>
      <sheetName val="고유코드_설계"/>
      <sheetName val="도기류"/>
      <sheetName val="건축내역"/>
      <sheetName val="할증"/>
      <sheetName val="확약서"/>
      <sheetName val="간접"/>
      <sheetName val="오수주요자재"/>
      <sheetName val="공내역"/>
      <sheetName val="7.PILE  (돌출)"/>
      <sheetName val="사  업  비  수  지  예  산  서"/>
      <sheetName val="하조서"/>
      <sheetName val="현장경상비"/>
      <sheetName val="VXXXXXX"/>
      <sheetName val="물가대비표"/>
      <sheetName val="Sheet2 (2)"/>
      <sheetName val="단위단가"/>
      <sheetName val="수주추정"/>
      <sheetName val="Customer Databas"/>
      <sheetName val="guard(mac)"/>
      <sheetName val="단가조사-2"/>
      <sheetName val="9-1차이내역"/>
      <sheetName val="EACT10"/>
      <sheetName val="하수급견적대비"/>
      <sheetName val="환율CHANGE"/>
      <sheetName val="포장공수량집계"/>
      <sheetName val="A-8 PD(도로중앙)"/>
      <sheetName val="말뚝기초(안정검토)-외측"/>
      <sheetName val="단가조건(02년)"/>
      <sheetName val="우수공"/>
      <sheetName val="단면가정"/>
      <sheetName val="설계조건"/>
      <sheetName val="교대(A1)"/>
      <sheetName val="Baby일위대가"/>
      <sheetName val="플랜트 설치"/>
      <sheetName val="9811"/>
      <sheetName val="위치조서"/>
      <sheetName val="교각1"/>
      <sheetName val="98NS-N"/>
      <sheetName val="추가예산"/>
      <sheetName val="단중표"/>
      <sheetName val="현장관리비참조"/>
      <sheetName val="다곡2교"/>
      <sheetName val="포장복구집계"/>
      <sheetName val="실행간접비용"/>
      <sheetName val="반포2차"/>
      <sheetName val="차액보증"/>
      <sheetName val="첨"/>
      <sheetName val="6공구(당초)"/>
      <sheetName val="각형맨홀"/>
      <sheetName val="집수정"/>
      <sheetName val="TYPE-A"/>
      <sheetName val="s"/>
      <sheetName val="용역비내역-진짜"/>
      <sheetName val="몰탈"/>
      <sheetName val="가로등내역서"/>
      <sheetName val="슬래브수량"/>
      <sheetName val="시점교대"/>
      <sheetName val="총괄내역"/>
      <sheetName val="구조물공집계"/>
      <sheetName val="대비"/>
      <sheetName val="산출내역서집계표"/>
      <sheetName val="4.2.1 마루높이 검토"/>
      <sheetName val="앵커설치(590)"/>
      <sheetName val="1.1설계기준"/>
      <sheetName val="INPUT"/>
      <sheetName val="총괄표"/>
      <sheetName val="inputdata"/>
      <sheetName val="DATA입력"/>
      <sheetName val="직접경비"/>
      <sheetName val="직접인건비"/>
      <sheetName val="옹벽수량집계"/>
      <sheetName val="기둥(원형)"/>
      <sheetName val="wall"/>
      <sheetName val="품셈"/>
      <sheetName val="인부임"/>
      <sheetName val="원가+내역"/>
      <sheetName val="선정요령"/>
      <sheetName val="설계명세서"/>
      <sheetName val="갑지"/>
      <sheetName val="시운전연료"/>
      <sheetName val="b_balju"/>
      <sheetName val="연장및면적(좌측)"/>
      <sheetName val="건축내역서 (경제상무실)"/>
      <sheetName val="마산월령동골조물량변경"/>
      <sheetName val="database"/>
      <sheetName val="집수정(600-700)"/>
      <sheetName val="설계예시"/>
      <sheetName val="부대내역"/>
      <sheetName val="1.수인터널"/>
      <sheetName val="기초단가"/>
      <sheetName val="조건"/>
      <sheetName val="MAT"/>
      <sheetName val="연도별cash"/>
      <sheetName val="2_단면가정"/>
      <sheetName val="조경"/>
      <sheetName val="차선도색-연장,수량(1)"/>
      <sheetName val="호프"/>
      <sheetName val="단위수량산출"/>
      <sheetName val="시점경사로"/>
      <sheetName val="3BL공동구_수량1"/>
      <sheetName val="3_공통공사대비"/>
      <sheetName val="9_정착구_보강"/>
      <sheetName val="6PILE__(돌출)"/>
      <sheetName val="방배동내역_(총괄)"/>
      <sheetName val="준검_내역서"/>
      <sheetName val="단가_(2)"/>
      <sheetName val="1차_내역서"/>
      <sheetName val="전선_및_전선관"/>
      <sheetName val="배관배선_단가조사"/>
      <sheetName val="환경기계공정표_(3)"/>
      <sheetName val="DATA_입력란"/>
      <sheetName val="1__설계조건_2_단면가정_3__하중계산"/>
      <sheetName val="BSD_(2)"/>
      <sheetName val="배수공_시멘트_및_골재량_산출"/>
      <sheetName val="96보완계획7_12"/>
      <sheetName val="7_PILE__(돌출)"/>
      <sheetName val="8_PILE__(돌출)"/>
      <sheetName val="사__업__비__수__지__예__산__서"/>
      <sheetName val="1.CB"/>
      <sheetName val="변수"/>
      <sheetName val="pier-1"/>
      <sheetName val="배수공 주요자재 집계표"/>
      <sheetName val="관접합및부설"/>
      <sheetName val="단가"/>
      <sheetName val="GI-LIST"/>
      <sheetName val="해평견적"/>
      <sheetName val="건축공사"/>
      <sheetName val="단양 00 아파트-세부내역"/>
      <sheetName val="정부노임단가"/>
      <sheetName val="공사"/>
      <sheetName val="일위대가_가설_"/>
      <sheetName val="06 일위대가목록"/>
      <sheetName val="공사현황"/>
      <sheetName val="산근"/>
      <sheetName val="역T형교대(말뚝기초)"/>
      <sheetName val="터파기단면도(보도)"/>
      <sheetName val="수량집계표"/>
      <sheetName val="탄성1"/>
      <sheetName val="단면 (2)"/>
      <sheetName val="총괄서"/>
      <sheetName val="1000 DB구축 부표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특수선일위대가"/>
      <sheetName val="입력"/>
      <sheetName val="도로경계단위"/>
      <sheetName val="시설물기초"/>
      <sheetName val="SLAB&quot;1&quot;"/>
      <sheetName val="내역_FILE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교대철근집계"/>
      <sheetName val="용역단가"/>
      <sheetName val="흙쌓기도수로설치현황"/>
      <sheetName val="계수시트"/>
      <sheetName val="설계가"/>
      <sheetName val="중요"/>
      <sheetName val="총내역서"/>
      <sheetName val="상호참고자료"/>
      <sheetName val="발주처자료입력"/>
      <sheetName val="회사기본자료"/>
      <sheetName val="하자보증자료"/>
      <sheetName val="기술자관련자료"/>
      <sheetName val="현장소운반"/>
      <sheetName val="관구보호몰탈"/>
      <sheetName val="개별직종노임단가(2005.1)"/>
      <sheetName val="입력DATA"/>
      <sheetName val="바닥판"/>
      <sheetName val="출력X"/>
      <sheetName val="수목표준대가"/>
      <sheetName val="가도공"/>
      <sheetName val="공량산출서"/>
      <sheetName val="배수통관(좌)"/>
      <sheetName val="시설수량표"/>
      <sheetName val="예가표"/>
      <sheetName val="08-공사비총괄표"/>
      <sheetName val="01-적용기준"/>
      <sheetName val="시설일위"/>
      <sheetName val="조명일위"/>
      <sheetName val="도급내역"/>
      <sheetName val="물집"/>
      <sheetName val="도급금액"/>
      <sheetName val="재노경"/>
      <sheetName val="setup"/>
      <sheetName val="토공(우물통,기타) "/>
      <sheetName val="연결임시"/>
      <sheetName val="11.1 단면hwp"/>
      <sheetName val="산근(1)"/>
      <sheetName val="공용(현대건설공구)"/>
      <sheetName val="현대건설공구(UNIT)"/>
      <sheetName val="갑지1"/>
      <sheetName val="PROJECT BRIEF(EX.NEW)"/>
      <sheetName val="Site Expenses"/>
      <sheetName val="공사비증감"/>
      <sheetName val="음성방향"/>
      <sheetName val="산출기준자료"/>
      <sheetName val="구역화물"/>
      <sheetName val="시험비"/>
      <sheetName val="일위대가목록"/>
      <sheetName val="단위목록"/>
      <sheetName val="6호기"/>
      <sheetName val="토목주소"/>
      <sheetName val="INPUT(덕도방향-시점)"/>
      <sheetName val="평내중"/>
      <sheetName val="금액내역서"/>
      <sheetName val="노임단가"/>
      <sheetName val="낙석방지수량"/>
      <sheetName val="대림경상68억"/>
      <sheetName val="GR"/>
      <sheetName val="토목공사"/>
      <sheetName val="내역(신례)"/>
      <sheetName val="수로단위수량"/>
      <sheetName val="금액"/>
      <sheetName val="PI"/>
      <sheetName val="원가계산하도"/>
      <sheetName val="입력자료"/>
      <sheetName val="설내역서 "/>
      <sheetName val="내역전기"/>
      <sheetName val="감액총괄표"/>
      <sheetName val="세부내역서"/>
      <sheetName val="단가(1)"/>
      <sheetName val="출장내역"/>
      <sheetName val="공사설명서"/>
      <sheetName val="인원투입"/>
      <sheetName val="코드"/>
      <sheetName val="중강당 내역"/>
      <sheetName val="앵커구조계산"/>
      <sheetName val="1.설계조건"/>
      <sheetName val="수안보-MBR1"/>
      <sheetName val="입찰견적보고서"/>
      <sheetName val="1차설계변경내역"/>
      <sheetName val="관경별내역서"/>
      <sheetName val="내역표지"/>
      <sheetName val="기본일위"/>
      <sheetName val="기초일위"/>
      <sheetName val="수목단가"/>
      <sheetName val="식재수량표"/>
      <sheetName val="설계내역"/>
      <sheetName val="tggwan(mac)"/>
      <sheetName val="맨홀수량산출(A-LINE)"/>
      <sheetName val="노단"/>
      <sheetName val="단산"/>
      <sheetName val="명세"/>
      <sheetName val="일대"/>
      <sheetName val="sub"/>
      <sheetName val="전체내역서"/>
      <sheetName val="단가조정표"/>
      <sheetName val="유림골조"/>
      <sheetName val="효성CB 1P기초"/>
      <sheetName val="조견표"/>
      <sheetName val="전차선로 물량표"/>
      <sheetName val="중기사용료산출근거"/>
      <sheetName val="05-원가계산"/>
      <sheetName val="인건비"/>
      <sheetName val="포장물량집계"/>
      <sheetName val="남양내역"/>
      <sheetName val="MAIN_TABLE"/>
      <sheetName val="원가서"/>
      <sheetName val="일위대가(1)"/>
      <sheetName val="표지 (2)"/>
      <sheetName val="VII-2현장경비"/>
      <sheetName val="Ⅴ-2.공종별내역"/>
      <sheetName val="단위중량"/>
      <sheetName val="보도포장연장조서-표준차도부"/>
      <sheetName val="표준차도부연장조서-ASP"/>
      <sheetName val="부표총괄"/>
      <sheetName val="우수"/>
      <sheetName val="사통"/>
      <sheetName val="계림(함평)"/>
      <sheetName val="계림(장성)"/>
      <sheetName val="산수배수"/>
      <sheetName val="포장공자재집계표"/>
      <sheetName val="입력시트"/>
      <sheetName val="공사비 증감 내역서"/>
      <sheetName val="nys"/>
      <sheetName val="내역서적용수량"/>
      <sheetName val="갑지(추정)"/>
      <sheetName val="보차도경계석"/>
      <sheetName val="상행-교대(A1-A2)"/>
      <sheetName val="건축공사실행"/>
      <sheetName val="관급자재대"/>
      <sheetName val="단가 및 재료비"/>
      <sheetName val="4.내진설계"/>
      <sheetName val=" ｹ-ﾌﾞﾙ"/>
      <sheetName val="노임단가 (2)"/>
      <sheetName val="도장수량(하1)"/>
      <sheetName val="주형"/>
      <sheetName val="1.설계기준"/>
      <sheetName val="산출내역서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(당평)자재"/>
      <sheetName val="당초명세(평)"/>
      <sheetName val="하도급 검토"/>
      <sheetName val="3.하중계산"/>
      <sheetName val=" 상부공통집계(총괄)"/>
      <sheetName val="순공사비"/>
      <sheetName val="1"/>
      <sheetName val="공사품의서"/>
      <sheetName val="집수A"/>
      <sheetName val="GAEYO"/>
      <sheetName val="공사분석"/>
      <sheetName val="품셈TABLE"/>
      <sheetName val="낙찰표"/>
      <sheetName val="단 box"/>
      <sheetName val="단"/>
      <sheetName val="원유_BANK"/>
      <sheetName val="개요"/>
      <sheetName val="sst,stl창호"/>
      <sheetName val="역T형"/>
      <sheetName val="ETC"/>
      <sheetName val="A4"/>
      <sheetName val="기안"/>
      <sheetName val="2-1. 경관조명 내역총괄표"/>
      <sheetName val="폐기물"/>
      <sheetName val="2공구산출내역"/>
      <sheetName val="포장공수량집계표"/>
      <sheetName val="뚝토공"/>
      <sheetName val="가열로SW"/>
      <sheetName val="고창방향"/>
      <sheetName val="자재"/>
      <sheetName val="경비_원본"/>
      <sheetName val="Sheet1_(2)"/>
      <sheetName val="청_구"/>
      <sheetName val="1_수인터널"/>
      <sheetName val="상_부"/>
      <sheetName val="공사비_증감_내역서"/>
      <sheetName val="Sheet2_(2)"/>
      <sheetName val="Customer_Databas"/>
      <sheetName val="PROJECT_BRIEF(EX_NEW)"/>
      <sheetName val="Site_Expenses"/>
      <sheetName val="경영상태"/>
      <sheetName val="참조"/>
      <sheetName val="제경비율"/>
      <sheetName val="공사명입력"/>
      <sheetName val="근로자자료입력"/>
      <sheetName val="참고자료"/>
      <sheetName val="부대tu"/>
      <sheetName val="45,46"/>
      <sheetName val="기존포장깨기"/>
      <sheetName val="석축헐기"/>
      <sheetName val="결과조달"/>
      <sheetName val="1.우편집중내역서"/>
      <sheetName val="일위대가(가설)"/>
      <sheetName val="List"/>
      <sheetName val="수량산출서-2"/>
      <sheetName val="단면치수"/>
      <sheetName val="기계"/>
      <sheetName val="인부노임"/>
      <sheetName val="업무처리전"/>
      <sheetName val="예산명세서"/>
      <sheetName val="법면단"/>
      <sheetName val="콘크리트타설집계표"/>
      <sheetName val="전 기"/>
      <sheetName val="원하도급내역서(당초)"/>
      <sheetName val="사유서제출현황-2"/>
      <sheetName val="시화점실행"/>
      <sheetName val="해외(원화)"/>
      <sheetName val="1차"/>
      <sheetName val="노면및방향"/>
      <sheetName val="99노임단가"/>
      <sheetName val="unitpric"/>
      <sheetName val="noyim"/>
      <sheetName val="03전반노무비"/>
      <sheetName val="사각맨홀"/>
      <sheetName val="공비현2"/>
      <sheetName val="참고사항"/>
      <sheetName val="총 원가계산"/>
      <sheetName val="돌담교 상부수량"/>
      <sheetName val="쇠(1)"/>
      <sheetName val="가격(3)"/>
      <sheetName val="연속벽현황"/>
      <sheetName val="ⴭⴭⴭⴭⴭ"/>
      <sheetName val="세금자료"/>
      <sheetName val="CAT_5"/>
      <sheetName val="특별교실"/>
      <sheetName val="관경"/>
      <sheetName val="전기혼잡제경비(45)"/>
      <sheetName val="안전시설"/>
      <sheetName val="철근단면적"/>
      <sheetName val="J형측구단위수량"/>
      <sheetName val="계산서(곡선부)"/>
      <sheetName val="포장재료집계표"/>
      <sheetName val="구조물철거타공정이월"/>
      <sheetName val="공통비(전체)"/>
      <sheetName val="5수지"/>
      <sheetName val="I一般比"/>
      <sheetName val="금호"/>
      <sheetName val="설-원가"/>
      <sheetName val="일위대가-1"/>
      <sheetName val="토공"/>
      <sheetName val="수량명세서"/>
      <sheetName val="가계부"/>
      <sheetName val="제품목록"/>
      <sheetName val="매입매출관리"/>
      <sheetName val="Sheet22"/>
      <sheetName val="설계명세서(종합)"/>
      <sheetName val="소요자재"/>
      <sheetName val="노무산출서"/>
      <sheetName val="-치수표(곡선부)"/>
      <sheetName val="수질정화시설"/>
      <sheetName val="단가산출서(기계)"/>
      <sheetName val="배관단가조사서"/>
      <sheetName val="DB"/>
      <sheetName val="건축내역서"/>
      <sheetName val="공통가설"/>
      <sheetName val="이음개소"/>
      <sheetName val="2"/>
      <sheetName val="3"/>
      <sheetName val="4"/>
      <sheetName val="6"/>
      <sheetName val="횡배수관집현황(2공구)"/>
      <sheetName val="단가목록"/>
      <sheetName val="배수공수집"/>
      <sheetName val="단위수량"/>
      <sheetName val="ELECTRIC"/>
      <sheetName val="우수받이"/>
      <sheetName val="J直材4"/>
      <sheetName val="기자재비"/>
      <sheetName val="달서천-대비"/>
      <sheetName val="현장관리비"/>
      <sheetName val="소방"/>
      <sheetName val="APT"/>
      <sheetName val="지장물 철거 물량 산출서"/>
      <sheetName val="P4-C"/>
      <sheetName val="민감도"/>
      <sheetName val="일위_파일"/>
      <sheetName val="협력업체"/>
      <sheetName val="산출내역(K2)"/>
      <sheetName val="실행"/>
      <sheetName val="직재"/>
      <sheetName val="재집"/>
      <sheetName val="3.하중산정4.지지력"/>
      <sheetName val="관일"/>
      <sheetName val="적용토목"/>
      <sheetName val="90.03실행 "/>
      <sheetName val="1차기성"/>
      <sheetName val="1공구내역서(1)"/>
      <sheetName val="여과지동"/>
      <sheetName val="기초자료"/>
      <sheetName val="공사설계"/>
      <sheetName val="견적대비"/>
      <sheetName val="인건비 "/>
      <sheetName val="케이블트레이"/>
      <sheetName val="품종별월계"/>
      <sheetName val="전신환매도율"/>
      <sheetName val="99총공사내역서"/>
      <sheetName val="적용(기계)"/>
      <sheetName val="HRSG SMALL07220"/>
      <sheetName val="교대(A1-A2)"/>
      <sheetName val="투입비분석표"/>
      <sheetName val="화해(함평)"/>
      <sheetName val="화해(장성)"/>
      <sheetName val="투찰추정"/>
      <sheetName val="토목"/>
      <sheetName val="몰탈재료산출"/>
      <sheetName val="심사물량"/>
      <sheetName val="Y-WORK"/>
      <sheetName val="BJJIN"/>
      <sheetName val="일위집계표"/>
      <sheetName val="공정data"/>
      <sheetName val="계측제어설비"/>
      <sheetName val="설계내역2"/>
      <sheetName val="공종단가"/>
      <sheetName val="증감대비"/>
      <sheetName val="골막이(야매)"/>
      <sheetName val="지급(1)"/>
      <sheetName val="공종집계"/>
      <sheetName val="하도급계획"/>
      <sheetName val="배수관산출"/>
      <sheetName val="토공정보"/>
      <sheetName val="관로토공"/>
      <sheetName val="본문"/>
      <sheetName val="기본"/>
      <sheetName val="견적대비표"/>
      <sheetName val="기계경비및산출근거서"/>
      <sheetName val="A4288"/>
      <sheetName val="집행안"/>
      <sheetName val="7-2"/>
      <sheetName val="중기손료집계(1209)"/>
      <sheetName val="비품"/>
      <sheetName val="자재표"/>
      <sheetName val="예산"/>
      <sheetName val="단가비교표_공통1"/>
      <sheetName val="약품공급2"/>
      <sheetName val="접지수량"/>
      <sheetName val="자재테이블"/>
      <sheetName val="원가계산서"/>
      <sheetName val="울산자동제어"/>
      <sheetName val="단가산출서"/>
      <sheetName val="구성비"/>
      <sheetName val="도급"/>
      <sheetName val="공사비_NDE"/>
      <sheetName val="코스모공장 (어음)"/>
      <sheetName val="1-1평균터파기고(1)"/>
      <sheetName val="본체"/>
      <sheetName val="중기손료"/>
      <sheetName val="TOSHIBA-Structure"/>
      <sheetName val="포집"/>
      <sheetName val="4차원가계산서"/>
      <sheetName val="건축명"/>
      <sheetName val="기계명"/>
      <sheetName val="전기명"/>
      <sheetName val="설계명세"/>
      <sheetName val="수토공단위당"/>
      <sheetName val="원가계산서 "/>
      <sheetName val="자재비"/>
      <sheetName val="FAB별"/>
      <sheetName val="15-1)VE제안서(유형2,4)"/>
      <sheetName val="01"/>
      <sheetName val="97년 추정"/>
      <sheetName val="가로등설치"/>
      <sheetName val="제잡비"/>
      <sheetName val="설계기준"/>
      <sheetName val="내역1"/>
      <sheetName val="99노임기준"/>
      <sheetName val="단가대비표"/>
      <sheetName val="화전내"/>
      <sheetName val="은행"/>
      <sheetName val="연부97-1"/>
      <sheetName val="8.석축단위(H=1.5M)"/>
      <sheetName val="배지거총재료집계표"/>
      <sheetName val="경비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집계표"/>
      <sheetName val="토공분석표"/>
      <sheetName val="내역서 "/>
      <sheetName val="견적990322"/>
      <sheetName val="대비표"/>
      <sheetName val="내역서_"/>
      <sheetName val="1_설계조건"/>
      <sheetName val="예상"/>
      <sheetName val="1,2,3,4,5단위수량"/>
      <sheetName val="전체"/>
      <sheetName val="CODE"/>
      <sheetName val="하도금액분계"/>
      <sheetName val="보온자재단가표"/>
      <sheetName val="자료"/>
      <sheetName val="대전21토목내역서"/>
      <sheetName val="Front"/>
      <sheetName val="hvac(제어동)"/>
      <sheetName val="hvac내역서(제어동)"/>
      <sheetName val="일위대가(계측기설치)"/>
      <sheetName val="합계금액"/>
      <sheetName val="방음벽기초(H=4m)"/>
      <sheetName val="업체별기성내역"/>
      <sheetName val="WVAL"/>
      <sheetName val="수량-가로등"/>
      <sheetName val="1단계"/>
      <sheetName val="내역서 제출"/>
      <sheetName val="테이블"/>
      <sheetName val="건축"/>
      <sheetName val="원가계산"/>
      <sheetName val="CON'C"/>
      <sheetName val="SAP_INPUT"/>
      <sheetName val="골재산출"/>
      <sheetName val="공동구수량"/>
      <sheetName val="분석"/>
      <sheetName val="일위대가목차"/>
      <sheetName val="인명부"/>
      <sheetName val="당초"/>
      <sheetName val="PIPING"/>
      <sheetName val="#3_일위대가목록"/>
      <sheetName val="#2_일위대가목록"/>
      <sheetName val="설명서 "/>
      <sheetName val="변화치수"/>
      <sheetName val="단가조사서"/>
      <sheetName val="시중노임단가"/>
      <sheetName val="어음수표추가테스트"/>
      <sheetName val="옥룡잡비"/>
      <sheetName val="gyun"/>
      <sheetName val="새공통(96임금인상기준)"/>
      <sheetName val="소방사항"/>
      <sheetName val="물가시세표"/>
      <sheetName val="노임 및 중기단가"/>
      <sheetName val="보안등"/>
      <sheetName val="흙막이 개산견적"/>
      <sheetName val="아파트 내역"/>
      <sheetName val="투입비"/>
      <sheetName val="pier(각형)"/>
      <sheetName val="A 견적"/>
      <sheetName val="공통가설(기준안)"/>
      <sheetName val="가설"/>
      <sheetName val="일람표"/>
      <sheetName val="신축(단위)"/>
      <sheetName val="배수관토공산출"/>
      <sheetName val="공사내역서(을)실행"/>
      <sheetName val="1_CB"/>
      <sheetName val="옹벽공_수량집계표"/>
      <sheetName val="A-8_PD(도로중앙)"/>
      <sheetName val="Flaer_Area"/>
      <sheetName val="내역서1999_8최종"/>
      <sheetName val="1_설계기준"/>
      <sheetName val="단가_및_재료비"/>
      <sheetName val="건축내역서_(경제상무실)"/>
      <sheetName val="설내역서_"/>
      <sheetName val="기기리스트"/>
      <sheetName val="맨홀수량산출"/>
      <sheetName val="단가산출서 (2)"/>
      <sheetName val="목록"/>
      <sheetName val="일위대가 "/>
      <sheetName val="단가조사"/>
      <sheetName val="2012노임단가"/>
      <sheetName val="사본 _ b_balju"/>
      <sheetName val="2006계약"/>
      <sheetName val="이름"/>
      <sheetName val="급여표"/>
      <sheetName val="직원투입계획"/>
      <sheetName val="일위목록"/>
      <sheetName val="음료실행"/>
      <sheetName val="영동(D)"/>
      <sheetName val="단가조사표"/>
      <sheetName val="설계내역서(기계)"/>
      <sheetName val="1.3.1절점좌표"/>
      <sheetName val="미드수량"/>
      <sheetName val="6차2회변경내역서"/>
      <sheetName val="난방방식분류"/>
      <sheetName val="공사정보입력"/>
      <sheetName val="설비내역서"/>
      <sheetName val="전기내역서"/>
      <sheetName val="약전설비"/>
      <sheetName val="별표 "/>
      <sheetName val="자재 집계표"/>
      <sheetName val="금속및금속창호"/>
      <sheetName val="교통대책내역"/>
      <sheetName val="단가산출2"/>
      <sheetName val="cal"/>
      <sheetName val="일위산출"/>
      <sheetName val="종단계산"/>
      <sheetName val="細目"/>
      <sheetName val="준공정산"/>
      <sheetName val="철거산출근거"/>
      <sheetName val="중기조종사 단위단가"/>
      <sheetName val="골조시행"/>
      <sheetName val="분전함신설"/>
      <sheetName val="접지1종"/>
      <sheetName val="2.대외공문"/>
      <sheetName val="(2)자금(신용)"/>
      <sheetName val="FOOTING단면력"/>
      <sheetName val="암거단위-1련"/>
      <sheetName val="spiral"/>
      <sheetName val="견적보고"/>
      <sheetName val="중단원본"/>
      <sheetName val="업체별담당"/>
      <sheetName val="203"/>
      <sheetName val="골조"/>
      <sheetName val="토공(본관-토사)"/>
      <sheetName val="토공(분기관-토사)"/>
      <sheetName val="토공(분기관-암)"/>
      <sheetName val="토공(본관-암)"/>
      <sheetName val="공사비예산서(토목분)"/>
      <sheetName val="수량산출서"/>
      <sheetName val="지장물헐기조서"/>
      <sheetName val="입출재고현황 (2)"/>
      <sheetName val="형질변경"/>
      <sheetName val="예정공정표"/>
      <sheetName val="기초계산(Pmax)"/>
      <sheetName val="쌍송교"/>
      <sheetName val="대총괄"/>
      <sheetName val="PAINT"/>
      <sheetName val="방화도료"/>
      <sheetName val="구조물공"/>
      <sheetName val="부대공"/>
      <sheetName val="깨기"/>
      <sheetName val="99노임단_x0007_"/>
      <sheetName val="99노임단쌇"/>
      <sheetName val="서울대규장각(가시설흙막이)"/>
      <sheetName val="4 공통갑지"/>
      <sheetName val="10동"/>
      <sheetName val="제경비최종"/>
      <sheetName val="S.중기사용료"/>
      <sheetName val="공통자료"/>
      <sheetName val="일위(PN)"/>
      <sheetName val="ASP"/>
      <sheetName val="준공조서"/>
      <sheetName val="공사준공계"/>
      <sheetName val="준공검사보고서"/>
      <sheetName val="형식 - 1-2-3"/>
      <sheetName val="실행(ALT1)"/>
      <sheetName val="국공유지및사유지"/>
      <sheetName val="수량간지코드"/>
      <sheetName val="수량목차코드"/>
      <sheetName val="포장면적산출"/>
      <sheetName val="포장수량집계"/>
      <sheetName val="토공사B동추가"/>
      <sheetName val="1.RAMP-A"/>
      <sheetName val="BOJUNGGM"/>
      <sheetName val="금전출납"/>
      <sheetName val="직영명부"/>
      <sheetName val="개산공사비"/>
      <sheetName val="A-4"/>
      <sheetName val="가시설수량"/>
      <sheetName val="대포2교접속"/>
      <sheetName val="천방교접속"/>
      <sheetName val="지장물C"/>
      <sheetName val="찍기"/>
      <sheetName val="입력장소"/>
      <sheetName val="지수980731이후"/>
      <sheetName val="2.관대집계표"/>
      <sheetName val="수불계획서(전체)"/>
      <sheetName val="판매시설"/>
      <sheetName val="공정추가"/>
      <sheetName val="계약내역서"/>
      <sheetName val="작성"/>
      <sheetName val="인사자료총집계"/>
      <sheetName val="ESC (공정표기준)"/>
      <sheetName val="36+45-113-18+19+20I"/>
      <sheetName val="각사별공사비분개 "/>
      <sheetName val="견적가"/>
      <sheetName val="길어깨단위"/>
      <sheetName val="마산방향철근집계"/>
      <sheetName val="정부노임"/>
      <sheetName val="값"/>
      <sheetName val="집계"/>
      <sheetName val="노무비단가"/>
      <sheetName val="유림총괄"/>
      <sheetName val="견적단가"/>
      <sheetName val="단가표"/>
      <sheetName val="용소리교"/>
      <sheetName val="L_RPTB02_01"/>
      <sheetName val="도체종-상수표"/>
      <sheetName val="계정"/>
      <sheetName val="역T형옹벽(3.0)"/>
      <sheetName val="9509"/>
      <sheetName val="공통갑지"/>
      <sheetName val="기성청구조서"/>
      <sheetName val="CABLE"/>
      <sheetName val="유효폭의 계산"/>
      <sheetName val="-배수구조물공토공"/>
      <sheetName val="계산서(직선부)"/>
      <sheetName val="횡배수관재료-"/>
      <sheetName val="콘크리트측구연장"/>
      <sheetName val="시행후면적"/>
      <sheetName val="구체"/>
      <sheetName val="좌측날개벽"/>
      <sheetName val="우측날개벽"/>
      <sheetName val="토공개요"/>
      <sheetName val="토공(1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NAV000"/>
      <sheetName val="표지"/>
      <sheetName val="목차"/>
      <sheetName val="1.공사비현황"/>
      <sheetName val="2.공사비집계표"/>
      <sheetName val="3.공사수량현황"/>
      <sheetName val="4.지급자재현황"/>
      <sheetName val="4.지급자재현황(2)"/>
      <sheetName val="5.지급자재비증감현황 (1)"/>
      <sheetName val="5.지급자재비증감현황 (2)"/>
      <sheetName val="6.제잡비"/>
      <sheetName val="제잡비율"/>
      <sheetName val="제잡비산출(전체분)"/>
      <sheetName val="99잡비"/>
      <sheetName val="변경공정"/>
      <sheetName val="집계표"/>
      <sheetName val="6공구(당초)"/>
      <sheetName val="집계표(변경)"/>
      <sheetName val="6공구(변경)"/>
      <sheetName val="6공구(교량별수량)"/>
      <sheetName val="6공구(구조별수량)"/>
      <sheetName val="지급자재명세서"/>
      <sheetName val="간지"/>
      <sheetName val="포장주요자재"/>
      <sheetName val="지급자재(줄눈)"/>
      <sheetName val="철근집계"/>
      <sheetName val="골재집계표"/>
      <sheetName val="포장골재집계"/>
      <sheetName val="콘분리"/>
      <sheetName val="콘크리트집계"/>
      <sheetName val="선택층분리"/>
      <sheetName val="선택층"/>
      <sheetName val="타공정"/>
      <sheetName val="이월"/>
      <sheetName val="전체수량집계"/>
      <sheetName val="구미전체집계"/>
      <sheetName val="IC집계"/>
      <sheetName val="형식1"/>
      <sheetName val="형식2"/>
      <sheetName val="형식3"/>
      <sheetName val="형식6"/>
      <sheetName val="IC연장"/>
      <sheetName val="본선노견수집"/>
      <sheetName val="노견수량"/>
      <sheetName val="IC길어깨"/>
      <sheetName val="중분대집"/>
      <sheetName val="중분대산출"/>
      <sheetName val="중분현황"/>
      <sheetName val="기타집계"/>
      <sheetName val="부체콘크도로집"/>
      <sheetName val="부체콘크수량"/>
      <sheetName val="부체콘크현황"/>
      <sheetName val="교량접속"/>
      <sheetName val="접thr철근"/>
      <sheetName val="1.설계조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증감"/>
      <sheetName val="조명시설"/>
      <sheetName val="1.설계조건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기변실(A3-LINE)"/>
      <sheetName val="이토변실(A3-LINE)"/>
      <sheetName val="공기변실토공(D)"/>
      <sheetName val="이토변실토공(D)"/>
      <sheetName val="공기변실토공(F)"/>
      <sheetName val="이토변실토공(F)"/>
      <sheetName val="공기변실토공(G)"/>
      <sheetName val="이토변실토공(G)"/>
      <sheetName val="6공구(당초)"/>
      <sheetName val="단위수량"/>
      <sheetName val="가시설수량"/>
      <sheetName val="자재단가"/>
      <sheetName val="노임단가 "/>
      <sheetName val="코드표"/>
      <sheetName val="횡배수관집현황(2공구)"/>
      <sheetName val="ⴭⴭⴭⴭⴭ"/>
      <sheetName val="INPUT"/>
      <sheetName val="토사(PE)"/>
      <sheetName val="TYPE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C.배수관공"/>
      <sheetName val="가배수관"/>
      <sheetName val="2.10횡배수관"/>
      <sheetName val="전체현황"/>
      <sheetName val="평균터파기"/>
      <sheetName val="RC관집계"/>
      <sheetName val="RC관현황"/>
      <sheetName val="보강집계"/>
      <sheetName val="보강현황"/>
      <sheetName val="흄관집계"/>
      <sheetName val="흄관현황"/>
      <sheetName val="종배수관집계"/>
      <sheetName val="종배수관현황"/>
      <sheetName val="종배수관단위"/>
      <sheetName val="2.12기존배수관세척"/>
      <sheetName val="2.13날개벽및면벽"/>
      <sheetName val="RC관날개벽"/>
      <sheetName val="보강날개벽"/>
      <sheetName val="흄관날개벽"/>
      <sheetName val="면벽수량집계"/>
      <sheetName val="2.14집수정"/>
      <sheetName val="성토부집수정집계"/>
      <sheetName val="절토부집수정집계"/>
      <sheetName val="집수정현황"/>
      <sheetName val="집수정부분합"/>
      <sheetName val="Sheet13"/>
      <sheetName val="xxxxxx"/>
      <sheetName val="배수관공집계"/>
      <sheetName val="횡집계"/>
      <sheetName val="배수관집계표"/>
      <sheetName val="횡배수관현황"/>
      <sheetName val="날개면벽집계"/>
      <sheetName val="날개벽"/>
      <sheetName val="단위수량"/>
      <sheetName val="평균터파기고"/>
      <sheetName val="평균터파기1"/>
      <sheetName val="H"/>
      <sheetName val="깍기공"/>
      <sheetName val="날개벽유동집계표"/>
      <sheetName val="유입방지턱수량"/>
      <sheetName val="유입방지턱표지"/>
      <sheetName val="유입방지턱단위수량"/>
      <sheetName val="배수관공(IC)"/>
      <sheetName val="A간지"/>
      <sheetName val="A집계"/>
      <sheetName val="A관자재계"/>
      <sheetName val="A관로"/>
      <sheetName val="A토공계"/>
      <sheetName val="A관로토공"/>
      <sheetName val="A평균H"/>
      <sheetName val="A맨홀계"/>
      <sheetName val="A맨홀"/>
      <sheetName val="A맨홀H"/>
      <sheetName val="A연결관"/>
      <sheetName val="A연결토공"/>
      <sheetName val="A연결조서"/>
      <sheetName val="A터파기단위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배수관수량집계(1)"/>
      <sheetName val="배수관수량집계(2)"/>
      <sheetName val="횡배수관공수량집계"/>
      <sheetName val="횡배수관연장조서"/>
      <sheetName val="제작관수량집계"/>
      <sheetName val="토피별RC관현황"/>
      <sheetName val="보강흄관수량집계"/>
      <sheetName val="토피별보강흄관현황"/>
      <sheetName val="흄관수량집계"/>
      <sheetName val="토피별흄관현황"/>
      <sheetName val="종배수관수량집계"/>
      <sheetName val="배수날개면벽수량집계"/>
      <sheetName val="날개벽수량(RC관)"/>
      <sheetName val="날개벽수량(보강흄관)"/>
      <sheetName val="날개벽수량(흄관)"/>
      <sheetName val="면벽수량"/>
      <sheetName val="집수정수량집계(1)"/>
      <sheetName val="집수정수량집계(2)"/>
      <sheetName val="흙쌓기부집수정"/>
      <sheetName val="땅깍기부집수정(1)"/>
      <sheetName val="땅깍기부집수정(2)"/>
      <sheetName val="땅깍기부집수정(3)"/>
      <sheetName val="암거간지1"/>
      <sheetName val="총괄집계"/>
      <sheetName val="구체집계표"/>
      <sheetName val="암거간지2"/>
      <sheetName val="암거간지3"/>
      <sheetName val="암거간지5"/>
      <sheetName val="구체집계2.0x2.0(0-3)"/>
      <sheetName val="구체2.0X2.0(0-3)"/>
      <sheetName val="구체집계2.0x2.0(3-5)"/>
      <sheetName val="구체2.0x2.0(3-5)"/>
      <sheetName val="구체집계2.0x2.0(5-7)"/>
      <sheetName val="구체2.0x2.0(5-7)"/>
      <sheetName val="구체집계2.0x2.0(7-10)"/>
      <sheetName val="구체2.0x2.0(7-10)"/>
      <sheetName val="암거간지2@"/>
      <sheetName val="구체집계2@2.5x2.5"/>
      <sheetName val="구체2@2.5x2.5"/>
      <sheetName val="암거간지"/>
      <sheetName val="구체집계3.0x2.0(0-3)"/>
      <sheetName val="구체3.0x2.0(0-3)"/>
      <sheetName val="구체집계3.0x2.0(6-8)"/>
      <sheetName val="구체3.0x2.0(6-8)"/>
      <sheetName val="암거간지7"/>
      <sheetName val="암거간지8"/>
      <sheetName val="구체집계3.5x3.5(8-10)"/>
      <sheetName val="구체3.5x3.5(8-10)"/>
      <sheetName val="암거간지10"/>
      <sheetName val="구체집계4.5x4.5(2-3)"/>
      <sheetName val="구체4.5x4.5(2-3)"/>
      <sheetName val="구체집계4.5x4.5(4-5)"/>
      <sheetName val="구체4.5x4.5(4-5)"/>
      <sheetName val="암거현황"/>
      <sheetName val="터파기"/>
      <sheetName val="구체2.5x2.0(6-8)"/>
      <sheetName val="구체3.5x3.5-8-10"/>
      <sheetName val="암거간지4"/>
      <sheetName val="원가계산서(년도별)"/>
      <sheetName val="집계표(도급)"/>
      <sheetName val="내역서(도급)"/>
      <sheetName val="6월호"/>
      <sheetName val="배수관로집계"/>
      <sheetName val="배수관로수량현황"/>
      <sheetName val="배수관로수량집계"/>
      <sheetName val="배수관로수량집계L-8,9,11"/>
      <sheetName val="측구공수량집계표"/>
      <sheetName val="맹암거수량집계표"/>
      <sheetName val="배수관수량집계표"/>
      <sheetName val="배수관공총괄수량집계표"/>
      <sheetName val="절성경계보강공현황및집계 "/>
      <sheetName val="집수정공수량집계표"/>
      <sheetName val="암거공토공수량집계표"/>
      <sheetName val="암거공일반수량집계표"/>
      <sheetName val="암거공철근집계표"/>
      <sheetName val="강판집계표"/>
      <sheetName val="수로보호공현황및집계"/>
      <sheetName val="도수로집계표"/>
      <sheetName val="U형개거집계표"/>
      <sheetName val="침전조집계표"/>
      <sheetName val="석축집계표"/>
      <sheetName val="증감총괄"/>
      <sheetName val="내역"/>
      <sheetName val="잡비"/>
      <sheetName val="증감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지급자재명세서(1)"/>
      <sheetName val="지급자재명세서(2)"/>
      <sheetName val="지급자재명세서(3)"/>
      <sheetName val="철근"/>
      <sheetName val="시멘트및콘크리트"/>
      <sheetName val="골재"/>
      <sheetName val="아스콘및코팅재집계표"/>
      <sheetName val="골재집계"/>
      <sheetName val="타공종이월수량"/>
      <sheetName val="타공종이기수량"/>
      <sheetName val="건축공사실행"/>
      <sheetName val="기타공표지"/>
      <sheetName val="기타공유동수량집계"/>
      <sheetName val="a,수로보호공"/>
      <sheetName val="수로보호공집계"/>
      <sheetName val="수로보호공현황(형식1~3)"/>
      <sheetName val="수로보호공현황(형식-4)"/>
      <sheetName val="수로보호공현황(형식-5)"/>
      <sheetName val="b.수로이설"/>
      <sheetName val="c.돌붙임후면배수표지"/>
      <sheetName val="d.기존배수관폐쇄표지"/>
      <sheetName val="e.기존BOX폐쇄표지"/>
      <sheetName val="f기존배수관세척"/>
      <sheetName val="g계단"/>
      <sheetName val="j.제작집수정표지"/>
      <sheetName val="제작집수정유동집"/>
      <sheetName val="제작집수정집계"/>
      <sheetName val="제작집수정현황"/>
      <sheetName val="제작집수정수량(1)"/>
      <sheetName val="제작집수정수량(2)"/>
      <sheetName val="k. 문비"/>
      <sheetName val="문비수량집계"/>
      <sheetName val="문비현황"/>
      <sheetName val="문비단위수량"/>
      <sheetName val="Module1"/>
      <sheetName val="갑지"/>
      <sheetName val="목차"/>
      <sheetName val="변경사유서간지"/>
      <sheetName val="변경사유서"/>
      <sheetName val="공사비집계표간지"/>
      <sheetName val="공사비집계표"/>
      <sheetName val="공사비증감내역서간지"/>
      <sheetName val="공사비증감내역서"/>
      <sheetName val="수량산출서간지"/>
      <sheetName val="상림1교간지"/>
      <sheetName val="상림1교수량집계표"/>
      <sheetName val="상림1교(교대A1)당초"/>
      <sheetName val="상림1교(교대A1)변경"/>
      <sheetName val="횡단면도"/>
      <sheetName val="사진대지"/>
      <sheetName val="상림1A1"/>
      <sheetName val="#REF"/>
      <sheetName val="데리네이타현황"/>
      <sheetName val="시멘트,모래"/>
      <sheetName val="배수관공수량집계"/>
      <sheetName val="면벽단위"/>
      <sheetName val="흄관단위"/>
      <sheetName val="흄관토공수량"/>
      <sheetName val="흄관설치현황"/>
      <sheetName val="표지(하천명)"/>
      <sheetName val="총괄자재"/>
      <sheetName val="표지"/>
      <sheetName val="제목(집계)"/>
      <sheetName val="주요"/>
      <sheetName val="주요자재"/>
      <sheetName val="제목 (토공)"/>
      <sheetName val="토공집계표"/>
      <sheetName val="토공수량(좌안)"/>
      <sheetName val="토적표좌안"/>
      <sheetName val="규준틀및경계말목 (좌안)"/>
      <sheetName val="제목(호안)"/>
      <sheetName val="호안공집계"/>
      <sheetName val="전석집계"/>
      <sheetName val="전석수량(좌1)"/>
      <sheetName val="전석면적(좌1)"/>
      <sheetName val="u형측구 집계표"/>
      <sheetName val="1지구u형측구"/>
      <sheetName val="2지구u형측구 "/>
      <sheetName val="간지"/>
      <sheetName val="파형강판 총수량집계표"/>
      <sheetName val="통로"/>
      <sheetName val="철근수량 집계표"/>
      <sheetName val="포장공"/>
      <sheetName val="전신환매도율"/>
      <sheetName val="BOQ"/>
      <sheetName val="교각1"/>
      <sheetName val="터파기및재료"/>
      <sheetName val="C.간지"/>
      <sheetName val="배수관공집계표"/>
      <sheetName val="2.10간지"/>
      <sheetName val="횡배수관집계표(현장)"/>
      <sheetName val="횡배수관현황(현장)"/>
      <sheetName val="평균터파기(현장)"/>
      <sheetName val="횡배수산근(현장)"/>
      <sheetName val="2.11간지"/>
      <sheetName val="종배수관및흄관집계표"/>
      <sheetName val="종배수관수량"/>
      <sheetName val="흄관수집계"/>
      <sheetName val="흄관평균터파기"/>
      <sheetName val="흄관산출(0+725)"/>
      <sheetName val="2.13간지"/>
      <sheetName val="날개벽및면벽집계표"/>
      <sheetName val="날개벽수량집계표"/>
      <sheetName val="날개벽단위수량"/>
      <sheetName val="2.14간지"/>
      <sheetName val="콘크리트집수정수량집계"/>
      <sheetName val="땅깍기부집수정집계"/>
      <sheetName val="물가시세"/>
      <sheetName val="노임단가"/>
      <sheetName val="금액내역서"/>
      <sheetName val="날개벽(시점좌측)"/>
      <sheetName val="총괄갑 "/>
      <sheetName val="DATE"/>
      <sheetName val="수량산출서"/>
      <sheetName val="일위대가(가설)"/>
      <sheetName val="국도접속 차도부수량"/>
      <sheetName val=""/>
      <sheetName val="신일위"/>
      <sheetName val="변일위"/>
      <sheetName val="재집"/>
      <sheetName val="종평"/>
      <sheetName val="토집"/>
      <sheetName val="담장"/>
      <sheetName val="조경"/>
      <sheetName val="옹집"/>
      <sheetName val="옹벽수량"/>
      <sheetName val="공사비증감"/>
      <sheetName val="내역서"/>
      <sheetName val="Baby일위대가"/>
      <sheetName val="정화조동내역"/>
      <sheetName val="만수배관단가"/>
      <sheetName val="FRP배관단가(만수)"/>
      <sheetName val="철근계"/>
      <sheetName val="7.PILE  (돌출)"/>
      <sheetName val="45,46"/>
      <sheetName val="일위대가표"/>
      <sheetName val="역T형옹벽(3.0)"/>
      <sheetName val="을지"/>
      <sheetName val="1+214(수로)"/>
      <sheetName val="1+185(통로)"/>
      <sheetName val="구체,날개,보강철근수량"/>
      <sheetName val="난간및차수벽철근량"/>
      <sheetName val="접속저판"/>
      <sheetName val="실행철강하도"/>
      <sheetName val="99총공사내역서"/>
      <sheetName val="BOQ(전체)"/>
      <sheetName val="원형1호맨홀토공수량"/>
      <sheetName val="CB"/>
      <sheetName val="2"/>
      <sheetName val="96보완계획7.12"/>
      <sheetName val="준검 내역서"/>
      <sheetName val="교대(A1)"/>
      <sheetName val="하도금액분계"/>
      <sheetName val="공사개요"/>
      <sheetName val="토공(우물통,기타) "/>
      <sheetName val="견적서"/>
      <sheetName val="단면가정"/>
      <sheetName val="일반공사"/>
      <sheetName val="일위대가"/>
      <sheetName val="인사자료총집계"/>
      <sheetName val="연결관암거"/>
      <sheetName val="MAIN_TABLE"/>
      <sheetName val="변수값"/>
      <sheetName val="중기상차"/>
      <sheetName val="AS복구"/>
      <sheetName val="중기터파기"/>
      <sheetName val="수량-가로등"/>
      <sheetName val="저"/>
      <sheetName val="우배수"/>
      <sheetName val="DATA2000"/>
      <sheetName val="A LINE"/>
      <sheetName val="보차도경계석"/>
      <sheetName val="BID"/>
      <sheetName val="접도구역경계표주현황"/>
      <sheetName val="직노"/>
      <sheetName val="6PILE  (돌출)"/>
      <sheetName val="수량산출"/>
      <sheetName val="guard(mac)"/>
      <sheetName val="구조     ."/>
      <sheetName val="남양시작동자105노65기1.3화1.2"/>
      <sheetName val="재정비직인"/>
      <sheetName val="재정비내역"/>
      <sheetName val="지적고시내역"/>
      <sheetName val="총차분(토목)"/>
      <sheetName val="표층포설및다짐"/>
      <sheetName val="두앙"/>
      <sheetName val="토공정보"/>
      <sheetName val="건축기성"/>
      <sheetName val="매매"/>
      <sheetName val="WEIGHT LIST"/>
      <sheetName val="J형측구단위수량"/>
      <sheetName val="기초단가"/>
      <sheetName val="내역(설계)"/>
      <sheetName val="TOTAL_BOQ"/>
      <sheetName val="골재산출"/>
      <sheetName val="5.공종별예산내역서"/>
      <sheetName val="1차설계변경내역"/>
      <sheetName val="2000년1차"/>
      <sheetName val="부대내역"/>
      <sheetName val="개비온집계"/>
      <sheetName val="개비온 단위"/>
      <sheetName val="말뚝지지력산정"/>
      <sheetName val="COPING"/>
      <sheetName val="1,2,3,4,5단위수량"/>
      <sheetName val="1차증가원가계산"/>
      <sheetName val="내역서(삼호)"/>
      <sheetName val="Macro1"/>
      <sheetName val="내역(원안-대안)"/>
      <sheetName val="200"/>
      <sheetName val="관급"/>
      <sheetName val="기본사항"/>
      <sheetName val="토목"/>
      <sheetName val="단가산출"/>
      <sheetName val="도급-집계"/>
      <sheetName val="가로등내역서"/>
      <sheetName val="소비자가"/>
      <sheetName val="품셈TABLE"/>
      <sheetName val="E총"/>
      <sheetName val="노무비"/>
      <sheetName val="총괄내역서"/>
      <sheetName val="철거산출근거"/>
      <sheetName val="INPUT"/>
      <sheetName val="구조물공"/>
      <sheetName val="배수공"/>
      <sheetName val="부대공"/>
      <sheetName val="토공"/>
      <sheetName val="보도포장산출"/>
      <sheetName val="단가조사"/>
      <sheetName val="70%"/>
      <sheetName val="집수정공수량집勄표"/>
      <sheetName val="암거공일반수량집계呜"/>
      <sheetName val="수로보호공현황갏집계"/>
      <sheetName val="배수관로수량집Ⳅ"/>
      <sheetName val="변경사유서간줮"/>
      <sheetName val="롴벽단위"/>
      <sheetName val="흀관토공수량"/>
      <sheetName val="FRP배관단가(㧌수)"/>
      <sheetName val="데이타"/>
      <sheetName val="식재인부"/>
      <sheetName val="7기초"/>
      <sheetName val="덕전리"/>
      <sheetName val="수량집계표(舊)"/>
      <sheetName val="집수정(600-700)"/>
      <sheetName val="소업1교"/>
      <sheetName val="산출서"/>
      <sheetName val="단가비교표"/>
      <sheetName val="예산서"/>
      <sheetName val="위치조서"/>
      <sheetName val="차액보증"/>
      <sheetName val="J直材4"/>
      <sheetName val="VXXXXXX"/>
      <sheetName val="표지-내역서 (2)"/>
      <sheetName val="연건보고현황"/>
      <sheetName val="공사비증(-)감대비표"/>
      <sheetName val="원가계산서(1공구)-전기"/>
      <sheetName val="원가계산서(1공구)-소방"/>
      <sheetName val="중총괄표(1공구)"/>
      <sheetName val="소총괄표(1공구)"/>
      <sheetName val="내역서(1공구)"/>
      <sheetName val="변경개요"/>
      <sheetName val="지급자재 단가비교"/>
      <sheetName val="표지-일위대가"/>
      <sheetName val="합산자재"/>
      <sheetName val="일목"/>
      <sheetName val="일위대가(통신)"/>
      <sheetName val="일위"/>
      <sheetName val="원격(노무)"/>
      <sheetName val="원격(자재)"/>
      <sheetName val="일위(원격)"/>
      <sheetName val="원격(노임)"/>
      <sheetName val="옵션"/>
      <sheetName val="감독차량비"/>
      <sheetName val="가로등주설치(9M)"/>
      <sheetName val="가로등주설치(10~12M)"/>
      <sheetName val="보안등설치(5~7M)"/>
      <sheetName val="터널등기구지지금구노무비"/>
      <sheetName val="기계화터파기"/>
      <sheetName val="한전인입공사비(1공구)"/>
      <sheetName val="한전공사비(대전-당진)"/>
      <sheetName val="기초입력 DATA"/>
      <sheetName val="49-119"/>
      <sheetName val="Sheet1 (2)"/>
      <sheetName val="주형"/>
      <sheetName val="단가"/>
      <sheetName val="내역(2000년)"/>
      <sheetName val="중기일위대가"/>
      <sheetName val="개요"/>
      <sheetName val="일위목록"/>
      <sheetName val="요율"/>
      <sheetName val="제경비"/>
      <sheetName val="도급내역"/>
      <sheetName val="가도공"/>
      <sheetName val="현금"/>
      <sheetName val="ABUT수량-A1"/>
      <sheetName val="관급자재"/>
      <sheetName val="진주방향"/>
      <sheetName val="마산방향"/>
      <sheetName val="마산방향철근집계"/>
      <sheetName val="8.PILE  (돌출)"/>
      <sheetName val="내역서(사업소)"/>
      <sheetName val="(포장)BOQ-실적공사"/>
      <sheetName val="현장"/>
      <sheetName val="주요량(96)"/>
      <sheetName val="DANGA"/>
      <sheetName val="기본자료"/>
      <sheetName val="집1"/>
      <sheetName val="단가 "/>
      <sheetName val="노임"/>
      <sheetName val="U-TYPE(1)"/>
      <sheetName val="단가산출서"/>
      <sheetName val="슬래브(유곡)"/>
      <sheetName val="절취및터파기"/>
      <sheetName val="수자재단위당"/>
      <sheetName val="공비대비"/>
      <sheetName val="용산1(해보)"/>
      <sheetName val="총괄표"/>
      <sheetName val="내역서전체"/>
      <sheetName val="산출근거"/>
      <sheetName val="참고자료"/>
      <sheetName val="참고사항"/>
      <sheetName val="노무비단가"/>
      <sheetName val="유림골조"/>
      <sheetName val="연결임시"/>
      <sheetName val="97 사업추정(WEKI)"/>
      <sheetName val="VXXXXX"/>
      <sheetName val="(A)내역서"/>
      <sheetName val="기초일위"/>
      <sheetName val="내역을"/>
      <sheetName val="토공사(흙막이)"/>
      <sheetName val="일위대가목차"/>
      <sheetName val="지수"/>
      <sheetName val="기타#9"/>
      <sheetName val="깨기수량"/>
      <sheetName val="OPGW기별"/>
      <sheetName val="부대시설"/>
      <sheetName val="Apt내역"/>
      <sheetName val="시점교대"/>
      <sheetName val="Sheet15"/>
      <sheetName val="1.설계조건"/>
      <sheetName val="2공구산출내역"/>
      <sheetName val="DATA98"/>
      <sheetName val="맨홀"/>
      <sheetName val="암거날개벽재료집계"/>
      <sheetName val="9902"/>
      <sheetName val="3.하중산정4.양수압5.지지력"/>
      <sheetName val="기기리스트"/>
      <sheetName val="N賃率-職"/>
      <sheetName val="단위중량"/>
      <sheetName val="C_배수관공"/>
      <sheetName val="2_10횡배수관"/>
      <sheetName val="2_12기존배수관세척"/>
      <sheetName val="2_13날개벽및면벽"/>
      <sheetName val="2_14집수정"/>
      <sheetName val="일반전기"/>
      <sheetName val="4)유동표"/>
      <sheetName val="자재단가"/>
      <sheetName val="하부철근수량"/>
      <sheetName val="횡 연장"/>
      <sheetName val="전신"/>
      <sheetName val="사다리"/>
      <sheetName val="횡배수관"/>
      <sheetName val="단위수량산출"/>
      <sheetName val="구체집계2_0x2_0(0-3)"/>
      <sheetName val="구체2_0X2_0(0-3)"/>
      <sheetName val="구체집계2_0x2_0(3-5)"/>
      <sheetName val="구체2_0x2_0(3-5)"/>
      <sheetName val="구체집계2_0x2_0(5-7)"/>
      <sheetName val="구체2_0x2_0(5-7)"/>
      <sheetName val="구체집계2_0x2_0(7-10)"/>
      <sheetName val="횡배수관집현황(2공구)"/>
      <sheetName val="자재 집계표"/>
      <sheetName val="토적표(1)"/>
      <sheetName val="기계경비(시간당)"/>
      <sheetName val="램머"/>
      <sheetName val="절성경계보강공현황및집계_"/>
      <sheetName val="구체2_0x2_0(7-10)"/>
      <sheetName val="구체집계2@2_5x2_5"/>
      <sheetName val="구체2@2_5x2_5"/>
      <sheetName val="구체집계3_0x2_0(0-3)"/>
      <sheetName val="구체3_0x2_0(0-3)"/>
      <sheetName val="구체집계3_0x2_0(6-8)"/>
      <sheetName val="구체3_0x2_0(6-8)"/>
      <sheetName val="역T형교대(직접기초)"/>
      <sheetName val="TIE-IN"/>
      <sheetName val="6호기"/>
      <sheetName val="일위대가목록"/>
      <sheetName val="투찰"/>
      <sheetName val="수안보-MBR1"/>
      <sheetName val="급수"/>
      <sheetName val="쌍송교"/>
      <sheetName val="입찰안"/>
      <sheetName val="기둥(원형)"/>
      <sheetName val="기초공"/>
      <sheetName val="건축내역"/>
      <sheetName val="도근좌표"/>
      <sheetName val="원가계산서"/>
      <sheetName val="수량집계"/>
      <sheetName val="잡비계산"/>
      <sheetName val="단가산출(총괄)"/>
      <sheetName val="일위총괄"/>
      <sheetName val="내역표지"/>
      <sheetName val="포장수량산출"/>
      <sheetName val="토공총괄집계표"/>
      <sheetName val="제목(수량)"/>
      <sheetName val="수량총괄집계"/>
      <sheetName val="우수받이재료집계표"/>
      <sheetName val="구체집계3_5x3_5(8-10)"/>
      <sheetName val="구체3_5x3_5(8-10)"/>
      <sheetName val="구체집계4_5x4_5(2-3)"/>
      <sheetName val="구체4_5x4_5(2-3)"/>
      <sheetName val="구체집계4_5x4_5(4-5)"/>
      <sheetName val="구체4_5x4_5(4-5)"/>
      <sheetName val="구체2_5x2_0(6-8)"/>
      <sheetName val="구체3_5x3_5-8-10"/>
      <sheetName val="b_수로이설"/>
      <sheetName val="c_돌붙임후면배수표지"/>
      <sheetName val="d_기존배수관폐쇄표지"/>
      <sheetName val="e_기존BOX폐쇄표지"/>
      <sheetName val="j_제작집수정표지"/>
      <sheetName val="k__문비"/>
      <sheetName val="파형강판_총수량집계표"/>
      <sheetName val="철근수량_집계표"/>
      <sheetName val="제목_(토공)"/>
      <sheetName val="규준틀및경계말목_(좌안)"/>
      <sheetName val="u형측구_집계표"/>
      <sheetName val="2지구u형측구_"/>
      <sheetName val="토공(우물통,기타)_"/>
      <sheetName val="C_간지"/>
      <sheetName val="2_10간지"/>
      <sheetName val="2_11간지"/>
      <sheetName val="2_13간지"/>
      <sheetName val="2_14간지"/>
      <sheetName val="단가표"/>
      <sheetName val="식재"/>
      <sheetName val="시설물"/>
      <sheetName val="내역서적용수량"/>
      <sheetName val="퇴직금(울산천상)"/>
      <sheetName val="이토변실(A3-LINE)"/>
      <sheetName val="교각토공"/>
      <sheetName val="고창방향"/>
      <sheetName val="양지교"/>
      <sheetName val="조경시설물"/>
      <sheetName val="단가목록"/>
      <sheetName val="총괄"/>
      <sheetName val="고분전시관"/>
      <sheetName val="설비"/>
      <sheetName val="천안IP공장자100노100물량110할증"/>
      <sheetName val="앨범표지"/>
      <sheetName val="고정보수량집계"/>
      <sheetName val="Total"/>
      <sheetName val="변압기 및 발전기 용량"/>
      <sheetName val="공비현2"/>
      <sheetName val="1호맨홀토공"/>
      <sheetName val="공조기(삭제)"/>
      <sheetName val="9GNG운반"/>
      <sheetName val="FRP산출근거"/>
      <sheetName val="(집계) 노면표시"/>
      <sheetName val="대로근거"/>
      <sheetName val="초기화면"/>
      <sheetName val="DATA"/>
      <sheetName val="장비단가표"/>
      <sheetName val="당진1,2호기전선관설치및접지4차공사내역서-을지"/>
      <sheetName val="000000"/>
      <sheetName val="토공집계"/>
      <sheetName val="상-교대(A1-A2)"/>
      <sheetName val="취수탑"/>
      <sheetName val="SORCE1"/>
      <sheetName val="상부공"/>
      <sheetName val="PSCbeam설계"/>
      <sheetName val="측구공수량집계"/>
      <sheetName val="1.일반수량산출단면"/>
      <sheetName val="을"/>
      <sheetName val="본선집계표"/>
      <sheetName val="토 적 표"/>
      <sheetName val="로우프"/>
      <sheetName val="4.2.1 마루높이 검토"/>
      <sheetName val="설계예산서"/>
      <sheetName val="3.하중산정4.지지력"/>
      <sheetName val="설계조건"/>
      <sheetName val="시점부수량산출서"/>
      <sheetName val="웅진교-S2"/>
      <sheetName val="경율산정"/>
      <sheetName val="건물"/>
      <sheetName val="Macro3"/>
      <sheetName val="Macro2"/>
      <sheetName val="L_RPTB~1"/>
      <sheetName val="공사비_NDE"/>
      <sheetName val="설계내역서"/>
      <sheetName val="기초자료입력"/>
      <sheetName val="설직재-1"/>
      <sheetName val="본체"/>
      <sheetName val="안정검토"/>
      <sheetName val="적용건축"/>
      <sheetName val="식재출력용"/>
      <sheetName val="유지관리"/>
      <sheetName val="설비내역"/>
      <sheetName val="본공사"/>
      <sheetName val="간선계산"/>
      <sheetName val="정부노임단가"/>
      <sheetName val="노면표시수량집계"/>
      <sheetName val="노면표지 수량"/>
      <sheetName val="지수산정"/>
      <sheetName val="맨홀토공"/>
      <sheetName val="마스터원본"/>
      <sheetName val="가설공사비"/>
      <sheetName val="YM-IL1"/>
      <sheetName val="DAN"/>
      <sheetName val="백호우계수"/>
      <sheetName val="EACT10"/>
      <sheetName val="화산경계"/>
      <sheetName val="통합"/>
      <sheetName val="도로구조공사비"/>
      <sheetName val="도로토공공사비"/>
      <sheetName val="여수토공사비"/>
      <sheetName val="DATA 입력부"/>
      <sheetName val="견적"/>
      <sheetName val="배수공시멘트 및 골재량산출"/>
      <sheetName val="▣횡배수수량산출참고"/>
      <sheetName val="흥양2교토공집계표"/>
      <sheetName val="전선 및 전선관"/>
      <sheetName val="Mc1"/>
      <sheetName val="흄ꔀ수량집계"/>
      <sheetName val="스톱로그내역"/>
      <sheetName val="98NS-N"/>
      <sheetName val="날개벽(TYPE1)"/>
      <sheetName val="제1차변경도급"/>
      <sheetName val="단가 및 재료비"/>
      <sheetName val="중기사용료산출근거"/>
      <sheetName val="조도계산서 (도서)"/>
      <sheetName val="정렬"/>
      <sheetName val="설계서식"/>
      <sheetName val="총괄갑_"/>
      <sheetName val="원가"/>
      <sheetName val="8설7발"/>
      <sheetName val="맨홀수량산출"/>
      <sheetName val="Sheet17"/>
      <sheetName val="흄관수睽꛲"/>
      <sheetName val="구체집계2_0x2_x0000__x0000_Ԁ_x0000_耀_xda3b__x0002_"/>
      <sheetName val="구체집계2_0x2_x0000__x0000_Ԁ_x0000_쀀_x0002_"/>
      <sheetName val="평형공사비"/>
      <sheetName val="토공총"/>
      <sheetName val="투찰금액"/>
      <sheetName val="표지 (2)"/>
      <sheetName val="마감"/>
      <sheetName val="호표"/>
      <sheetName val="현장식당(1)"/>
      <sheetName val="파형강관및곡선부보강및날개벽"/>
      <sheetName val="5지진시"/>
      <sheetName val=" 냉각수펌프"/>
      <sheetName val="공조기휀"/>
      <sheetName val="토공사"/>
      <sheetName val="증감대비"/>
      <sheetName val="단위단가"/>
      <sheetName val="자료"/>
      <sheetName val="단가산출서총괄"/>
      <sheetName val="SLAB&quot;1&quot;"/>
      <sheetName val="4차월말"/>
      <sheetName val="1. 설계조건 2.단면가정 3. 하중계산"/>
      <sheetName val="DATA 입력란"/>
      <sheetName val="마감산출(다1)"/>
      <sheetName val="도급"/>
      <sheetName val="청천내"/>
      <sheetName val="SALE"/>
      <sheetName val="리스(CIF)산출"/>
      <sheetName val="수량3"/>
      <sheetName val="설계기준"/>
      <sheetName val="ESC(K치)"/>
      <sheetName val="코드표"/>
      <sheetName val="수목데이타 "/>
      <sheetName val="내역서(기계)"/>
      <sheetName val="횡배수관설치현황"/>
      <sheetName val="구체2_0x2_0(5︀ᇕ԰"/>
      <sheetName val="내역1"/>
      <sheetName val="특수기호강도거푸집"/>
      <sheetName val="종배수관면벽신"/>
      <sheetName val="종배수관(신)"/>
      <sheetName val="손익차9월2"/>
      <sheetName val="날개수량1.5"/>
      <sheetName val="날개벽수량표"/>
      <sheetName val="환경기계공정표 (3)"/>
      <sheetName val="기본단가표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콘_재료분리(1)"/>
      <sheetName val="조명율표"/>
      <sheetName val="표  지"/>
      <sheetName val="교대토공시점"/>
      <sheetName val="갱문및옹벽집계"/>
      <sheetName val="95MAKER"/>
      <sheetName val="안양1공구_건축"/>
      <sheetName val="원가계산서 "/>
      <sheetName val="재료비 (2)"/>
      <sheetName val="C1ㅇ"/>
      <sheetName val="도로정위치부표"/>
      <sheetName val="도로조사부표"/>
      <sheetName val="출력은 금물"/>
      <sheetName val="철근량"/>
      <sheetName val="바닥판"/>
      <sheetName val="입력DATA"/>
      <sheetName val="02자재"/>
      <sheetName val="결과조달"/>
      <sheetName val="경상비"/>
      <sheetName val="공사비예산서(토목분)"/>
      <sheetName val="전체도급"/>
      <sheetName val="CODE"/>
      <sheetName val="전기일위대가"/>
      <sheetName val="부대대비"/>
      <sheetName val="냉연집계"/>
      <sheetName val="부하(성남)"/>
      <sheetName val="부하계산서"/>
      <sheetName val="조건"/>
      <sheetName val="충주"/>
      <sheetName val="입출재고현황 (2)"/>
      <sheetName val="구조물철거타공정이월"/>
      <sheetName val="산출내역서집계표"/>
      <sheetName val="정공공사"/>
      <sheetName val="원가계산"/>
      <sheetName val="실행대비"/>
      <sheetName val="2공구하도급내역서"/>
      <sheetName val="구천"/>
      <sheetName val="세부내역"/>
      <sheetName val="투찰추정"/>
      <sheetName val="도급내역5+800"/>
      <sheetName val="수목표준대가"/>
      <sheetName val="JUCKEYK"/>
      <sheetName val="토량1-1"/>
      <sheetName val="도급금액"/>
      <sheetName val="재노경"/>
      <sheetName val="적현로"/>
      <sheetName val="설계"/>
      <sheetName val="경상직원"/>
      <sheetName val="수목단가"/>
      <sheetName val="시설수량표"/>
      <sheetName val="식재수량표"/>
      <sheetName val="일위대가(1)"/>
      <sheetName val="전체"/>
      <sheetName val="입상내역"/>
      <sheetName val="총공사내역서"/>
      <sheetName val="설 계"/>
      <sheetName val="우각부보강"/>
      <sheetName val="우수"/>
      <sheetName val="대치판정"/>
      <sheetName val="06 일위대가목록"/>
      <sheetName val="맨홀_공사비"/>
      <sheetName val="토사(PE)"/>
      <sheetName val="지장물C"/>
      <sheetName val="ilch"/>
      <sheetName val="일용노임단가"/>
      <sheetName val="1TL종점(1)"/>
      <sheetName val="패널"/>
      <sheetName val="특판제외"/>
      <sheetName val="산근(1)"/>
      <sheetName val="XL4Poppy"/>
      <sheetName val="4.주beam"/>
      <sheetName val="중분대수량산출"/>
      <sheetName val="상선"/>
      <sheetName val="주요자재단가"/>
      <sheetName val="자재목록"/>
      <sheetName val="전차선로 물량표"/>
      <sheetName val="한강운반비"/>
      <sheetName val="공통(20-91)"/>
      <sheetName val="열린교실"/>
      <sheetName val="동해title"/>
      <sheetName val="증감내역서"/>
      <sheetName val="단가(1)"/>
      <sheetName val="물가"/>
      <sheetName val="Source"/>
      <sheetName val="역T형옹벽(3_0)"/>
      <sheetName val="96보완계획7_12"/>
      <sheetName val="준검_내역서"/>
      <sheetName val="A_LINE"/>
      <sheetName val="7_PILE__(돌출)"/>
      <sheetName val="5_공종별예산내역서"/>
      <sheetName val="기초자료"/>
      <sheetName val="내역률노무비"/>
      <sheetName val="환산"/>
      <sheetName val="1"/>
      <sheetName val="평교-내역"/>
      <sheetName val="99년신청"/>
      <sheetName val="기술조건"/>
      <sheetName val="기계변경"/>
      <sheetName val="일반수량총괄집계"/>
      <sheetName val="전력구구조물산근"/>
      <sheetName val="노임단가 (2)"/>
      <sheetName val="3련 BOX"/>
      <sheetName val="98지급계획"/>
      <sheetName val="조명시설"/>
      <sheetName val="Back"/>
      <sheetName val="201동 산출근거"/>
      <sheetName val="구조물공1"/>
      <sheetName val="배수및구조물공1"/>
      <sheetName val="깨기"/>
      <sheetName val="토공A"/>
      <sheetName val="기간등록"/>
      <sheetName val="9811"/>
      <sheetName val="부표총괄"/>
      <sheetName val="9509"/>
      <sheetName val="PipWT"/>
      <sheetName val="사업부배부A"/>
      <sheetName val="산근"/>
      <sheetName val="CANOPY"/>
      <sheetName val="하수급견적대비"/>
      <sheetName val="투澘"/>
      <sheetName val="월말"/>
      <sheetName val="변경내역"/>
      <sheetName val="시설물기초"/>
      <sheetName val="건축수량산출"/>
      <sheetName val="내역서(전체)"/>
      <sheetName val="예가내역서"/>
      <sheetName val="산출내역(하도)"/>
      <sheetName val="교대(A1-A2)"/>
      <sheetName val="경비2내역"/>
      <sheetName val="unit 4"/>
      <sheetName val="신공항A-9(원가수정)"/>
      <sheetName val="비탈면보호공수량산출"/>
      <sheetName val="3BL공동구 수량"/>
      <sheetName val="내역5"/>
      <sheetName val="골조시행"/>
      <sheetName val="ELECTRIC"/>
      <sheetName val="전등설비"/>
      <sheetName val="삭제금지단가"/>
      <sheetName val="6공구(당초)"/>
      <sheetName val="지급자재缀ᨪ԰_x0000_缀"/>
      <sheetName val="구조물견적서"/>
      <sheetName val="포장직선구간"/>
      <sheetName val="투吐"/>
      <sheetName val="자재단가 (2)"/>
      <sheetName val="별표 "/>
      <sheetName val="분양금할인"/>
      <sheetName val="인입관수량총괄"/>
      <sheetName val="Preface"/>
      <sheetName val="나.다.라.마.바.피복재 산정"/>
      <sheetName val="맨홀수량"/>
      <sheetName val="순성토"/>
      <sheetName val="정산서 "/>
      <sheetName val="출입구총집계"/>
      <sheetName val="지우기"/>
      <sheetName val="도"/>
      <sheetName val="Base_Data"/>
      <sheetName val="OCT.FDN"/>
      <sheetName val="PI"/>
      <sheetName val="working load at the btm ft."/>
      <sheetName val="stability check"/>
      <sheetName val="design criteria"/>
      <sheetName val="D-3503"/>
      <sheetName val="CAL"/>
      <sheetName val="DRAIN DRUM PIT D-301"/>
      <sheetName val="2.설계제원"/>
      <sheetName val="WIND"/>
      <sheetName val="calcul"/>
      <sheetName val="HORI. VESSEL"/>
      <sheetName val="단면검토"/>
      <sheetName val="TYPE-A"/>
      <sheetName val="부재력정리"/>
      <sheetName val="REBAR"/>
      <sheetName val="POL6차-PIPING"/>
      <sheetName val="화설내"/>
      <sheetName val="도기류"/>
      <sheetName val="노임이"/>
      <sheetName val="Library"/>
      <sheetName val="Checklist"/>
      <sheetName val="간지 (0)"/>
      <sheetName val="적용단위길이"/>
      <sheetName val="피벗테이블데이터분석"/>
      <sheetName val="발주설계서(당초)"/>
      <sheetName val="0506생활권구적"/>
      <sheetName val="설계조건 및 단면가정"/>
      <sheetName val="부재치수입력"/>
      <sheetName val="맨홀(2~4)"/>
      <sheetName val="50201련박스"/>
      <sheetName val="단가표 (2)"/>
      <sheetName val="토공산근"/>
      <sheetName val="2호맨홀공제수량"/>
      <sheetName val="토량산출서"/>
      <sheetName val="삼성동50"/>
      <sheetName val="대비"/>
      <sheetName val="물가자료"/>
      <sheetName val="구조물"/>
      <sheetName val="간지양식"/>
      <sheetName val="구체3_5x3_5-8-1԰"/>
      <sheetName val="원가계산서(1԰_x0000_缀_x0000__x0000__x0000_"/>
      <sheetName val="구체집계4_5x4_5_x0005__x0000__x0000__x0000_"/>
      <sheetName val="구체3_0x2_0(԰_x0000_缀_x0000_"/>
      <sheetName val="접도구역경계표주_x0005__x0000_"/>
      <sheetName val="TYPE1"/>
      <sheetName val="토목내역서"/>
      <sheetName val="지급자재"/>
      <sheetName val="wall"/>
      <sheetName val="파일의이용"/>
      <sheetName val="교대일반수량"/>
      <sheetName val="설계서을"/>
      <sheetName val="SULKEA"/>
      <sheetName val="출금실적"/>
      <sheetName val="TTL"/>
      <sheetName val="COA-17"/>
      <sheetName val="C-18"/>
      <sheetName val="BOQ.vts"/>
      <sheetName val="DESIGN(77C-102A)-2"/>
      <sheetName val="맨홀조서"/>
      <sheetName val="갑지(추정)"/>
      <sheetName val="95신규호표"/>
      <sheetName val="WORK-VOL"/>
      <sheetName val="Condition"/>
      <sheetName val="CON'C"/>
      <sheetName val="단가대비표"/>
      <sheetName val="단가일람"/>
      <sheetName val="조경일람"/>
      <sheetName val="토적표"/>
      <sheetName val="★도급내역"/>
      <sheetName val="6.교좌면보강"/>
      <sheetName val="배수문수량산출(3)"/>
      <sheetName val="접도구역경계표주헾】"/>
      <sheetName val="접도구역경계표주贸_x0013_"/>
      <sheetName val="접도구역경계표주畠_x0013_"/>
      <sheetName val="접도구역경계표주傠_x0013_"/>
      <sheetName val="접도구역경계표주竈_x0013_"/>
      <sheetName val="접도구역경계표주挔_x0012_"/>
      <sheetName val="접도구역경계표주窨_x0013_"/>
      <sheetName val="접도구역경계표주齘_x0013_"/>
      <sheetName val="접도구역경계표주僀_x0013_"/>
      <sheetName val="일위怀፵"/>
      <sheetName val="구체집계4_5x4_5尜_x0013_層_x0013_闰"/>
      <sheetName val="원가계산서(1ᰀ፜搀፜ን"/>
      <sheetName val="구체3_5x3_5-8-1렀"/>
      <sheetName val="구체3_0x2_0(᳇፜搀፜"/>
      <sheetName val="내역서(설비+소방)"/>
      <sheetName val="구체3_0x2_0(렀቟԰_x0000_"/>
      <sheetName val="구체집계4_5x4_5徸〒_x0005__x0000_"/>
      <sheetName val="통로암거 4.5 ×4.5 토피0~3m  수량 집계표0"/>
      <sheetName val="재료비_(2)"/>
      <sheetName val="라멘기초"/>
      <sheetName val="구체3_0x2_0(ﻇᇕ԰_x0000_"/>
      <sheetName val="구체3_5x3_5-8-1㔀"/>
      <sheetName val="구체3_0x2_0(㗇቎԰_x0000_"/>
      <sheetName val="구체3_0x2_0(㔀቎԰_x0000_"/>
      <sheetName val="구체집계4_5x4丵〒_x0005__x0000__x0000__x0000_"/>
      <sheetName val="구체집계4_5x4_5丵〒_x0005__x0000_"/>
      <sheetName val="구체집계4_5x4_5헾】_x0005__x0000_"/>
      <sheetName val="투洬"/>
      <sheetName val="길어깨(현황)"/>
      <sheetName val="산출"/>
      <sheetName val="접도구역경계표주丵〒"/>
      <sheetName val="구체집계3_0x2尜_x0013_層_x0013_闰〒_x0005_"/>
      <sheetName val="단면설계"/>
      <sheetName val="주차구획선수량"/>
      <sheetName val="기계설비표선정수장"/>
      <sheetName val="기중"/>
      <sheetName val="일위2"/>
      <sheetName val="2.재료비"/>
      <sheetName val="토공수량산출"/>
      <sheetName val="토적계산서"/>
      <sheetName val="감리원배치기준"/>
      <sheetName val="24분기"/>
      <sheetName val="안산기계장치"/>
      <sheetName val="과"/>
      <sheetName val="위치조"/>
      <sheetName val="직재"/>
      <sheetName val="단중표"/>
      <sheetName val="변수"/>
      <sheetName val="강전사 (2)"/>
      <sheetName val="C-C(output)"/>
      <sheetName val="1000 DB구축 부표"/>
      <sheetName val="CONCRETE"/>
      <sheetName val="도급자재"/>
      <sheetName val="공내역"/>
      <sheetName val="초"/>
      <sheetName val="시점교︀"/>
      <sheetName val="현장경비"/>
      <sheetName val="구체집계3_0x2壸5丵⿋_x0005__x0000_"/>
      <sheetName val="구체집계3_0x2喐6嗜6丵⿄_x0005_"/>
      <sheetName val="구체3_0x2_0(Ⰰ⡛琀⡛"/>
      <sheetName val="지급자재ᰀ፜搀፜"/>
      <sheetName val="원가계산서(1공구)-헾⿆"/>
      <sheetName val="매탄-오"/>
      <sheetName val="매탄-합"/>
      <sheetName val="매산"/>
      <sheetName val="송죽c"/>
      <sheetName val="송죽"/>
      <sheetName val="접도구역경계표주橂】"/>
      <sheetName val="아파트건축"/>
      <sheetName val="돈암사업"/>
      <sheetName val="배수관"/>
      <sheetName val="접도구역경계표주헾⽄"/>
      <sheetName val="변경현황"/>
      <sheetName val="접도구역경계표주鱨_x0013_"/>
      <sheetName val="접도구역경계표주風_x001a_"/>
      <sheetName val="접도구역경계표주헾⾦"/>
      <sheetName val="구체3_5x3_5-8-1 "/>
      <sheetName val="구체3_0x2_0( ⱗ氀ⱗ"/>
      <sheetName val="구체3_0x2_0(䈀ᅪ԰_x0000_"/>
      <sheetName val="woo(mac)"/>
      <sheetName val="주beam"/>
      <sheetName val="현대물량"/>
      <sheetName val="중기손료"/>
      <sheetName val="설계개요"/>
      <sheetName val="접도구역경계표주鹘%"/>
      <sheetName val="집수정단위수량 "/>
      <sheetName val="상부집계표"/>
      <sheetName val="단砀⫵"/>
      <sheetName val="구체3_5x3_5-8-1退"/>
      <sheetName val="부대tu"/>
      <sheetName val="위치조렀"/>
      <sheetName val="위치조怀"/>
      <sheetName val="위치조ࠀ"/>
      <sheetName val="중로근거"/>
      <sheetName val="구체집계2_0x2_0(7-1렀቟"/>
      <sheetName val="장비집계"/>
      <sheetName val="설계서(본관)"/>
      <sheetName val="ITEM"/>
      <sheetName val="투헾"/>
      <sheetName val="수입"/>
      <sheetName val="일위대가 집계표"/>
      <sheetName val="투_x0010_"/>
      <sheetName val="투䴨"/>
      <sheetName val="투䡲"/>
      <sheetName val="구체3_0x2_0(퀀቙ᰀቚ"/>
      <sheetName val="구체3_5x3_5-8-1ᰀ"/>
      <sheetName val="임시전기공사설계서"/>
      <sheetName val="인건비 "/>
      <sheetName val="A_7"/>
      <sheetName val="2000전체분"/>
      <sheetName val="단면 (2)"/>
      <sheetName val="기㔀቎԰"/>
      <sheetName val="(4)소요정착장검토"/>
      <sheetName val="BQ"/>
      <sheetName val="관접합및부설"/>
      <sheetName val="재료집계"/>
      <sheetName val="Bid_Detail"/>
      <sheetName val="구체집계2_0x2䈀㉪ԯ_x0000_缀_x0000__x0000_"/>
      <sheetName val="수색정거장"/>
      <sheetName val="몰탈재료산출"/>
      <sheetName val="공사비증(-)䈀४԰_x0000_"/>
      <sheetName val="맨1"/>
      <sheetName val="MOTOR"/>
      <sheetName val="CODE1"/>
      <sheetName val="개소별수량산출"/>
      <sheetName val="업체별기성내역"/>
      <sheetName val="포장공자재집계표"/>
      <sheetName val="일람표(공정)"/>
      <sheetName val="1차 내역서"/>
      <sheetName val="6.자재단가"/>
      <sheetName val="마감집계"/>
      <sheetName val="터널조도"/>
      <sheetName val="Sheet6"/>
      <sheetName val="특별교실"/>
      <sheetName val="경영혁신본부"/>
      <sheetName val="고양시"/>
      <sheetName val="약전닥트"/>
      <sheetName val="건축부하"/>
      <sheetName val="FA설치명세"/>
      <sheetName val="FD"/>
      <sheetName val="식재가격"/>
      <sheetName val="식재총괄"/>
      <sheetName val="일위대가(_x0005__x0000_"/>
      <sheetName val="수량집계표저ᡛ簀"/>
      <sheetName val="수량집계표渀빷ԯ"/>
      <sheetName val="세금자료"/>
      <sheetName val="이름정의"/>
      <sheetName val="98비정기소모"/>
      <sheetName val="목재동바리"/>
      <sheetName val="수목데이타"/>
      <sheetName val="나"/>
      <sheetName val="가압장구체수량산출서"/>
      <sheetName val="가로등위치"/>
      <sheetName val="유역면적"/>
      <sheetName val="평균높이산출근거"/>
      <sheetName val="중기사용료"/>
      <sheetName val="적용노임"/>
      <sheetName val="일반자재"/>
      <sheetName val="토목주소"/>
      <sheetName val="암거단위-1련"/>
      <sheetName val="FOB발"/>
      <sheetName val="원심력수로관"/>
      <sheetName val="7_PILE__ԯ_x0000_缀_x0000_"/>
      <sheetName val="7_PILE__頀⮿︀䛕"/>
      <sheetName val="가도뻸"/>
      <sheetName val="기본단가"/>
      <sheetName val="인건비단가"/>
      <sheetName val="계산조건"/>
      <sheetName val="관기초"/>
      <sheetName val="관기초1"/>
      <sheetName val="박스규격"/>
      <sheetName val="보통암3"/>
      <sheetName val="BOX토공"/>
      <sheetName val="연결관수량-전공구"/>
      <sheetName val="연약지반"/>
      <sheetName val="토사3"/>
      <sheetName val="리핑암3"/>
      <sheetName val="우수공"/>
    </sheetNames>
    <definedNames>
      <definedName name="매크로11"/>
      <definedName name="매크로4" sheetId="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/>
      <sheetData sheetId="507"/>
      <sheetData sheetId="508" refreshError="1"/>
      <sheetData sheetId="509" refreshError="1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/>
      <sheetData sheetId="955" refreshError="1"/>
      <sheetData sheetId="956" refreshError="1"/>
      <sheetData sheetId="957" refreshError="1"/>
      <sheetData sheetId="958" refreshError="1"/>
      <sheetData sheetId="959"/>
      <sheetData sheetId="960" refreshError="1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4.2유효폭의 계산"/>
      <sheetName val="연결관암거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마산월령동골조물량변경"/>
      <sheetName val="건축대비"/>
      <sheetName val="추가물량금액"/>
      <sheetName val="개략골조물량"/>
      <sheetName val="공사비내역(변경)"/>
      <sheetName val="시행대비증가요인 "/>
      <sheetName val="도곡E-1"/>
      <sheetName val="Sheet7"/>
      <sheetName val="품의서"/>
      <sheetName val="#REF"/>
      <sheetName val="갑지"/>
      <sheetName val="Sheet4"/>
      <sheetName val="cp1"/>
      <sheetName val="유림골조"/>
      <sheetName val="영업소실적"/>
      <sheetName val="금액내역서"/>
      <sheetName val="시중노임단가"/>
      <sheetName val="코드"/>
      <sheetName val="갑지(추정)"/>
      <sheetName val="토목공사"/>
      <sheetName val="단가표"/>
      <sheetName val="식재인부"/>
      <sheetName val="A"/>
      <sheetName val="공통비(전체)"/>
      <sheetName val="공동"/>
      <sheetName val="단독"/>
      <sheetName val="부대시설"/>
      <sheetName val="Apt내역"/>
      <sheetName val="내역서"/>
      <sheetName val="대여현황"/>
      <sheetName val="정보"/>
      <sheetName val="주관사업"/>
      <sheetName val="내역"/>
      <sheetName val="국내조달(통합-1)"/>
      <sheetName val="공사개요"/>
      <sheetName val="Sheet3"/>
      <sheetName val="Sheet2"/>
      <sheetName val="2000년 공정표"/>
      <sheetName val="작업지시서-1호"/>
      <sheetName val="직노"/>
      <sheetName val="유첨3.적용기준"/>
      <sheetName val="일반부표"/>
      <sheetName val="N賃率-職"/>
      <sheetName val="박상무"/>
      <sheetName val="곽병갑"/>
      <sheetName val="김석천"/>
      <sheetName val="오이균"/>
      <sheetName val="이명례"/>
      <sheetName val="안내"/>
      <sheetName val="신영극장"/>
      <sheetName val="골조시행"/>
      <sheetName val="Sheet5"/>
      <sheetName val="한진금융비"/>
      <sheetName val="형틀공사"/>
      <sheetName val="아파트_9"/>
      <sheetName val="공통가설"/>
      <sheetName val="개산공사비"/>
      <sheetName val="투찰"/>
      <sheetName val="설계"/>
      <sheetName val="자재(원원+원대)"/>
      <sheetName val="7.수지"/>
      <sheetName val="1,2,3,4,5단위수량"/>
      <sheetName val="현금"/>
      <sheetName val="변경내역"/>
      <sheetName val="수입"/>
      <sheetName val="공사비산출내역"/>
      <sheetName val="기본사항"/>
      <sheetName val="설계명세서"/>
      <sheetName val="투찰가"/>
      <sheetName val="토목"/>
      <sheetName val="입찰"/>
      <sheetName val="현경"/>
      <sheetName val="PI"/>
      <sheetName val="배수내역"/>
      <sheetName val="노무비"/>
      <sheetName val="산출내역서집계표"/>
      <sheetName val="수정시산표"/>
      <sheetName val="99년신청"/>
      <sheetName val="을지"/>
      <sheetName val="기계설비"/>
      <sheetName val="건축공사실행"/>
      <sheetName val="노임"/>
      <sheetName val="내역1"/>
      <sheetName val="적심사표"/>
      <sheetName val="수리결과"/>
      <sheetName val="Total"/>
      <sheetName val="내   역"/>
      <sheetName val="노임이"/>
      <sheetName val="Sheet6"/>
      <sheetName val="목포방향"/>
      <sheetName val="적상기초자료"/>
      <sheetName val="총물량"/>
      <sheetName val="총괄갑 "/>
      <sheetName val="차액보증"/>
      <sheetName val="일위대가표지"/>
      <sheetName val="98수문일위"/>
      <sheetName val="DATA"/>
      <sheetName val="본공사"/>
      <sheetName val="인사자료총집계"/>
      <sheetName val="4.2유효폭의 계산"/>
      <sheetName val="골조"/>
      <sheetName val="PILE"/>
      <sheetName val="공통비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교동현장"/>
      <sheetName val="fax"/>
      <sheetName val="협조문"/>
      <sheetName val="협조전"/>
      <sheetName val="속초교동"/>
      <sheetName val="개략건축"/>
      <sheetName val="옵션물량분개"/>
      <sheetName val="목,창호공사"/>
      <sheetName val="목문틀단가"/>
      <sheetName val="미장대비"/>
      <sheetName val="시행대비"/>
      <sheetName val="시행대비 (2)"/>
      <sheetName val="도배공사(현장통보)"/>
      <sheetName val="유리분개"/>
      <sheetName val="공비대비"/>
      <sheetName val="손익차9월2"/>
      <sheetName val="실행내역"/>
      <sheetName val="간접"/>
      <sheetName val="5.소재"/>
      <sheetName val="3.공통공사대비"/>
      <sheetName val="대비표(토공1안)"/>
      <sheetName val="변경서식"/>
      <sheetName val="Sheet1 (2)"/>
      <sheetName val="빗물받이(910-510-410)"/>
      <sheetName val="시행대비증가요인_"/>
      <sheetName val="유첨3_적용기준"/>
      <sheetName val="2000년_공정표"/>
      <sheetName val="7_수지"/>
      <sheetName val="내___역"/>
      <sheetName val="총괄갑_"/>
      <sheetName val="날개벽수량표"/>
      <sheetName val="교통대책내역"/>
      <sheetName val="환산"/>
      <sheetName val="분당임차변경"/>
      <sheetName val="Macro1"/>
      <sheetName val="내역(중앙)"/>
      <sheetName val="뒤차축소"/>
      <sheetName val="Sheet1_(2)"/>
      <sheetName val="★도급내역"/>
      <sheetName val="기타공"/>
      <sheetName val="배수관공"/>
      <sheetName val="설비단가표"/>
      <sheetName val="입력"/>
      <sheetName val="자재+시공통보단가(85.35%)"/>
      <sheetName val="기초일위"/>
      <sheetName val="견적서-골조공사"/>
      <sheetName val="건축2"/>
      <sheetName val="단가"/>
      <sheetName val="소비자가"/>
      <sheetName val="유림총괄"/>
      <sheetName val="5월"/>
      <sheetName val="회사99"/>
      <sheetName val="97 사업추정(WEKI)"/>
      <sheetName val="하수급견적대비"/>
      <sheetName val="일위대가"/>
      <sheetName val="대전-교대(A1-A2)"/>
      <sheetName val="견적서"/>
      <sheetName val="갑지_추정_"/>
      <sheetName val="견적내역"/>
      <sheetName val="데이타"/>
      <sheetName val="시점교대"/>
      <sheetName val="CTEMCOST"/>
      <sheetName val="추천서"/>
      <sheetName val="실행대비"/>
      <sheetName val="공내역"/>
      <sheetName val="일위대가표"/>
      <sheetName val="부대내역"/>
      <sheetName val="단가비교표"/>
      <sheetName val="종현황"/>
      <sheetName val="원내역서3"/>
      <sheetName val="설계명세"/>
      <sheetName val="가시설흙막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#REF"/>
      <sheetName val="바닥판"/>
      <sheetName val="입력DATA"/>
      <sheetName val="마산월령동골조물량변경"/>
      <sheetName val="조명시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1.설계조건 "/>
      <sheetName val="설계기준설명"/>
      <sheetName val="총괄표"/>
      <sheetName val="2.단면가정 (BASE)"/>
      <sheetName val="2.단면가정  (2)"/>
      <sheetName val="2.단면가정  (3)"/>
      <sheetName val="2.단면가정  (4)"/>
      <sheetName val="2.단면가정  (5)"/>
      <sheetName val="2.단면가정  (6)"/>
      <sheetName val="3.하중및토압(탄성,가동)"/>
      <sheetName val="4.하중 5.안정검토(가동)(탄성)"/>
      <sheetName val="3.하중및토압 (고정)"/>
      <sheetName val="4.하중 5.안정검토(고정)"/>
      <sheetName val="6.벽체계산"/>
      <sheetName val="7.흉벽계산(구식)"/>
      <sheetName val="7.흉벽계산(ASCON)"/>
      <sheetName val="7.흉벽계산(CON)"/>
      <sheetName val="8.PILE (원지반)"/>
      <sheetName val="8.PILE  (돌출)"/>
      <sheetName val="두부보강(허용)"/>
      <sheetName val="9.FOOTING(2)"/>
      <sheetName val="9.FOOTING(3)"/>
      <sheetName val="9.FOOTING(4)"/>
      <sheetName val="9.FOOTING(5)"/>
      <sheetName val="9.FOOTING(6)"/>
      <sheetName val="10.날개벽 (A)"/>
      <sheetName val="10.날개벽(B)"/>
      <sheetName val="10.날개벽 (C)"/>
      <sheetName val="11.고정슈교좌면검토"/>
      <sheetName val="11.가동슈교좌면검토 "/>
      <sheetName val="11.탄성슈교좌면검토 "/>
      <sheetName val="12.접속슬라브CON) "/>
      <sheetName val="12.접속슬라브(ASCON)"/>
      <sheetName val="주철근조립도"/>
      <sheetName val="Sheet3"/>
      <sheetName val="Sheet1"/>
      <sheetName val="노무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view="pageBreakPreview" zoomScaleNormal="90" zoomScaleSheetLayoutView="100" workbookViewId="0">
      <selection activeCell="A2" sqref="A2:H2"/>
    </sheetView>
  </sheetViews>
  <sheetFormatPr defaultRowHeight="13.5" x14ac:dyDescent="0.15"/>
  <cols>
    <col min="1" max="1" width="8.6640625" style="15" customWidth="1"/>
    <col min="2" max="2" width="11.6640625" style="15" customWidth="1"/>
    <col min="3" max="3" width="40.1640625" style="15" customWidth="1"/>
    <col min="4" max="4" width="31.1640625" style="15" customWidth="1"/>
    <col min="5" max="5" width="68.6640625" style="15" customWidth="1"/>
    <col min="6" max="6" width="4.1640625" style="15" customWidth="1"/>
    <col min="7" max="7" width="16.1640625" style="15" customWidth="1"/>
    <col min="8" max="8" width="17.6640625" style="15" customWidth="1"/>
    <col min="9" max="9" width="7.1640625" style="15" customWidth="1"/>
    <col min="10" max="10" width="2.6640625" style="15" hidden="1" customWidth="1"/>
    <col min="11" max="11" width="13.1640625" style="15" hidden="1" customWidth="1"/>
    <col min="12" max="12" width="2.6640625" style="15" hidden="1" customWidth="1"/>
    <col min="13" max="13" width="21.6640625" style="15" hidden="1" customWidth="1"/>
    <col min="14" max="14" width="24.6640625" style="16" hidden="1" customWidth="1"/>
    <col min="15" max="15" width="22.1640625" style="15" hidden="1" customWidth="1"/>
    <col min="16" max="16" width="9.33203125" style="15" hidden="1" customWidth="1"/>
    <col min="17" max="17" width="13.33203125" style="15" hidden="1" customWidth="1"/>
    <col min="18" max="16384" width="9.33203125" style="15"/>
  </cols>
  <sheetData>
    <row r="1" spans="1:17" ht="6" customHeight="1" x14ac:dyDescent="0.15"/>
    <row r="2" spans="1:17" ht="25.5" customHeight="1" x14ac:dyDescent="0.15">
      <c r="A2" s="106" t="s">
        <v>378</v>
      </c>
      <c r="B2" s="106"/>
      <c r="C2" s="106"/>
      <c r="D2" s="106"/>
      <c r="E2" s="106"/>
      <c r="F2" s="106"/>
      <c r="G2" s="106"/>
      <c r="H2" s="106"/>
    </row>
    <row r="3" spans="1:17" ht="20.100000000000001" customHeight="1" thickBot="1" x14ac:dyDescent="0.2">
      <c r="A3" s="107" t="s">
        <v>379</v>
      </c>
      <c r="B3" s="107"/>
      <c r="C3" s="107"/>
      <c r="D3" s="107"/>
      <c r="E3" s="17"/>
      <c r="F3" s="18"/>
      <c r="G3" s="19"/>
      <c r="H3" s="18" t="s">
        <v>380</v>
      </c>
    </row>
    <row r="4" spans="1:17" ht="15.95" customHeight="1" x14ac:dyDescent="0.15">
      <c r="A4" s="108" t="s">
        <v>381</v>
      </c>
      <c r="B4" s="109"/>
      <c r="C4" s="109"/>
      <c r="D4" s="20" t="s">
        <v>382</v>
      </c>
      <c r="E4" s="110" t="s">
        <v>383</v>
      </c>
      <c r="F4" s="111"/>
      <c r="G4" s="112"/>
      <c r="H4" s="21" t="s">
        <v>384</v>
      </c>
      <c r="K4" s="22" t="s">
        <v>385</v>
      </c>
      <c r="M4" s="99" t="s">
        <v>386</v>
      </c>
      <c r="N4" s="99"/>
      <c r="O4" s="99"/>
    </row>
    <row r="5" spans="1:17" ht="15.95" customHeight="1" x14ac:dyDescent="0.15">
      <c r="A5" s="100" t="s">
        <v>387</v>
      </c>
      <c r="B5" s="101"/>
      <c r="C5" s="101"/>
      <c r="D5" s="23"/>
      <c r="E5" s="24"/>
      <c r="F5" s="25"/>
      <c r="G5" s="26"/>
      <c r="H5" s="27"/>
      <c r="I5" s="28"/>
      <c r="K5" s="29"/>
      <c r="M5" s="29"/>
      <c r="N5" s="30"/>
      <c r="O5" s="29"/>
    </row>
    <row r="6" spans="1:17" ht="15.95" customHeight="1" x14ac:dyDescent="0.15">
      <c r="A6" s="113" t="s">
        <v>388</v>
      </c>
      <c r="B6" s="31" t="s">
        <v>389</v>
      </c>
      <c r="C6" s="32" t="s">
        <v>390</v>
      </c>
      <c r="D6" s="33"/>
      <c r="E6" s="24"/>
      <c r="F6" s="25"/>
      <c r="G6" s="26"/>
      <c r="H6" s="27"/>
      <c r="I6" s="34"/>
      <c r="K6" s="29"/>
      <c r="M6" s="29"/>
      <c r="N6" s="30"/>
      <c r="O6" s="35">
        <f>D6</f>
        <v>0</v>
      </c>
    </row>
    <row r="7" spans="1:17" ht="15.95" customHeight="1" x14ac:dyDescent="0.15">
      <c r="A7" s="113"/>
      <c r="B7" s="114" t="s">
        <v>391</v>
      </c>
      <c r="C7" s="36" t="s">
        <v>392</v>
      </c>
      <c r="D7" s="33"/>
      <c r="E7" s="24"/>
      <c r="F7" s="25"/>
      <c r="G7" s="26"/>
      <c r="H7" s="27"/>
      <c r="I7" s="34"/>
      <c r="K7" s="29"/>
      <c r="M7" s="29"/>
      <c r="N7" s="30"/>
      <c r="O7" s="37">
        <f>D7</f>
        <v>0</v>
      </c>
      <c r="P7" s="38"/>
      <c r="Q7" s="38"/>
    </row>
    <row r="8" spans="1:17" ht="15.95" customHeight="1" x14ac:dyDescent="0.15">
      <c r="A8" s="113"/>
      <c r="B8" s="114"/>
      <c r="C8" s="32" t="s">
        <v>393</v>
      </c>
      <c r="D8" s="23"/>
      <c r="E8" s="39" t="str">
        <f>"(직접노무비) * "&amp;K8*100&amp;"%"</f>
        <v>(직접노무비) * 19.1%</v>
      </c>
      <c r="F8" s="40"/>
      <c r="G8" s="41"/>
      <c r="H8" s="27"/>
      <c r="I8" s="42"/>
      <c r="K8" s="43">
        <v>0.191</v>
      </c>
      <c r="M8" s="44" t="s">
        <v>394</v>
      </c>
      <c r="N8" s="45" t="b">
        <f>IF(K8=16.5%,"6개월이하",IF(K8=14.4%,"7~12개월",IF(K8=14.5%,"13~36개월")))</f>
        <v>0</v>
      </c>
      <c r="O8" s="46">
        <f>ROUNDDOWN(D7*K8,0)</f>
        <v>0</v>
      </c>
      <c r="P8" s="38"/>
      <c r="Q8" s="38"/>
    </row>
    <row r="9" spans="1:17" ht="15.95" customHeight="1" x14ac:dyDescent="0.15">
      <c r="A9" s="113"/>
      <c r="B9" s="114"/>
      <c r="C9" s="32" t="s">
        <v>395</v>
      </c>
      <c r="D9" s="23"/>
      <c r="E9" s="47"/>
      <c r="F9" s="48"/>
      <c r="G9" s="49"/>
      <c r="H9" s="27"/>
      <c r="I9" s="50"/>
      <c r="K9" s="29"/>
      <c r="M9" s="44"/>
      <c r="N9" s="51"/>
      <c r="O9" s="23">
        <f>SUM(O7:O8)</f>
        <v>0</v>
      </c>
      <c r="P9" s="38"/>
      <c r="Q9" s="38"/>
    </row>
    <row r="10" spans="1:17" ht="15.95" customHeight="1" x14ac:dyDescent="0.15">
      <c r="A10" s="113"/>
      <c r="B10" s="114" t="s">
        <v>396</v>
      </c>
      <c r="C10" s="32" t="s">
        <v>397</v>
      </c>
      <c r="D10" s="33"/>
      <c r="E10" s="39"/>
      <c r="F10" s="40"/>
      <c r="G10" s="41"/>
      <c r="H10" s="27"/>
      <c r="I10" s="42"/>
      <c r="K10" s="29"/>
      <c r="M10" s="44"/>
      <c r="N10" s="51"/>
      <c r="O10" s="52">
        <f>D10</f>
        <v>0</v>
      </c>
      <c r="P10" s="38"/>
      <c r="Q10" s="38"/>
    </row>
    <row r="11" spans="1:17" ht="15.95" customHeight="1" x14ac:dyDescent="0.15">
      <c r="A11" s="113"/>
      <c r="B11" s="114"/>
      <c r="C11" s="32" t="s">
        <v>398</v>
      </c>
      <c r="D11" s="23"/>
      <c r="E11" s="39" t="str">
        <f>"(재료비+노무비) * "&amp;K11*100&amp;"%"</f>
        <v>(재료비+노무비) * 5.5%</v>
      </c>
      <c r="F11" s="40"/>
      <c r="G11" s="41"/>
      <c r="H11" s="27"/>
      <c r="I11" s="42"/>
      <c r="K11" s="43">
        <v>5.5E-2</v>
      </c>
      <c r="M11" s="44" t="s">
        <v>398</v>
      </c>
      <c r="N11" s="45" t="b">
        <f>IF(K11=5.2%,"6개월이하",IF(K11=8.3%,"7~12개월",IF(K11=8.9%,"13~36개월")))</f>
        <v>0</v>
      </c>
      <c r="O11" s="52">
        <f>ROUNDDOWN((D6+D9)*K11,0)</f>
        <v>0</v>
      </c>
      <c r="P11" s="38"/>
      <c r="Q11" s="38"/>
    </row>
    <row r="12" spans="1:17" ht="15.95" customHeight="1" x14ac:dyDescent="0.15">
      <c r="A12" s="113"/>
      <c r="B12" s="114"/>
      <c r="C12" s="32" t="s">
        <v>399</v>
      </c>
      <c r="D12" s="23"/>
      <c r="E12" s="39" t="str">
        <f>"(노무비) * "&amp;K12*100&amp;"%"</f>
        <v>(노무비) * 3.56%</v>
      </c>
      <c r="F12" s="40"/>
      <c r="G12" s="41"/>
      <c r="H12" s="27"/>
      <c r="I12" s="42"/>
      <c r="K12" s="43">
        <v>3.56E-2</v>
      </c>
      <c r="M12" s="44" t="s">
        <v>399</v>
      </c>
      <c r="N12" s="51" t="s">
        <v>400</v>
      </c>
      <c r="O12" s="52">
        <f>ROUNDDOWN((D9)*K12,0)</f>
        <v>0</v>
      </c>
      <c r="P12" s="38"/>
      <c r="Q12" s="38"/>
    </row>
    <row r="13" spans="1:17" ht="15.95" customHeight="1" x14ac:dyDescent="0.15">
      <c r="A13" s="113"/>
      <c r="B13" s="114"/>
      <c r="C13" s="32" t="s">
        <v>401</v>
      </c>
      <c r="D13" s="23"/>
      <c r="E13" s="39" t="str">
        <f>"(노무비) * "&amp;K13*100&amp;"%"</f>
        <v>(노무비) * 1.01%</v>
      </c>
      <c r="F13" s="40"/>
      <c r="G13" s="41"/>
      <c r="H13" s="27"/>
      <c r="I13" s="42"/>
      <c r="K13" s="43">
        <v>1.01E-2</v>
      </c>
      <c r="M13" s="44" t="s">
        <v>401</v>
      </c>
      <c r="N13" s="51" t="s">
        <v>400</v>
      </c>
      <c r="O13" s="52">
        <f>ROUNDDOWN((D9)*K13,0)</f>
        <v>0</v>
      </c>
      <c r="P13" s="38"/>
      <c r="Q13" s="38"/>
    </row>
    <row r="14" spans="1:17" ht="15.95" customHeight="1" x14ac:dyDescent="0.15">
      <c r="A14" s="113"/>
      <c r="B14" s="114"/>
      <c r="C14" s="32" t="s">
        <v>402</v>
      </c>
      <c r="D14" s="96">
        <v>998041</v>
      </c>
      <c r="E14" s="39" t="str">
        <f>"(직접노무비) * "&amp;K14*100&amp;"%"</f>
        <v>(직접노무비) * 3.595%</v>
      </c>
      <c r="F14" s="40"/>
      <c r="G14" s="41"/>
      <c r="H14" s="27"/>
      <c r="I14" s="42"/>
      <c r="K14" s="53">
        <v>3.5950000000000003E-2</v>
      </c>
      <c r="M14" s="44" t="s">
        <v>403</v>
      </c>
      <c r="N14" s="51" t="s">
        <v>404</v>
      </c>
      <c r="O14" s="52">
        <f>IF(P14&gt;29,ROUNDDOWN(D7*K14,0),"")</f>
        <v>0</v>
      </c>
      <c r="P14" s="54">
        <v>45</v>
      </c>
      <c r="Q14" s="38"/>
    </row>
    <row r="15" spans="1:17" ht="15.95" customHeight="1" x14ac:dyDescent="0.15">
      <c r="A15" s="113"/>
      <c r="B15" s="114"/>
      <c r="C15" s="32" t="s">
        <v>405</v>
      </c>
      <c r="D15" s="96">
        <v>1318692</v>
      </c>
      <c r="E15" s="39" t="str">
        <f>"(직접노무비) * "&amp;K15*100&amp;"%"</f>
        <v>(직접노무비) * 4.75%</v>
      </c>
      <c r="F15" s="40"/>
      <c r="G15" s="41"/>
      <c r="H15" s="27"/>
      <c r="I15" s="42"/>
      <c r="K15" s="43">
        <v>4.7500000000000001E-2</v>
      </c>
      <c r="M15" s="44" t="s">
        <v>405</v>
      </c>
      <c r="N15" s="51" t="s">
        <v>404</v>
      </c>
      <c r="O15" s="52">
        <f>IF(P14&gt;29,ROUNDDOWN(D7*K15,0),"")</f>
        <v>0</v>
      </c>
      <c r="P15" s="38"/>
      <c r="Q15" s="38"/>
    </row>
    <row r="16" spans="1:17" ht="15.95" customHeight="1" x14ac:dyDescent="0.15">
      <c r="A16" s="113"/>
      <c r="B16" s="114"/>
      <c r="C16" s="32" t="s">
        <v>406</v>
      </c>
      <c r="D16" s="96">
        <v>131142</v>
      </c>
      <c r="E16" s="39" t="str">
        <f>"(건강보험료) * "&amp;K16*100&amp;"%"</f>
        <v>(건강보험료) * 13.14%</v>
      </c>
      <c r="F16" s="40"/>
      <c r="G16" s="41"/>
      <c r="H16" s="27"/>
      <c r="I16" s="42"/>
      <c r="K16" s="43">
        <v>0.13139999999999999</v>
      </c>
      <c r="M16" s="44" t="s">
        <v>407</v>
      </c>
      <c r="N16" s="51" t="s">
        <v>404</v>
      </c>
      <c r="O16" s="52">
        <f>IF(P14&gt;29,ROUNDDOWN(D14*K16,0),"")</f>
        <v>131142</v>
      </c>
      <c r="P16" s="38"/>
      <c r="Q16" s="38"/>
    </row>
    <row r="17" spans="1:17" ht="15.95" customHeight="1" x14ac:dyDescent="0.15">
      <c r="A17" s="113"/>
      <c r="B17" s="114"/>
      <c r="C17" s="32" t="s">
        <v>408</v>
      </c>
      <c r="D17" s="97">
        <v>638524</v>
      </c>
      <c r="E17" s="39" t="str">
        <f>"(직접노무비) * "&amp;K17*100&amp;"%"</f>
        <v>(직접노무비) * 2.3%</v>
      </c>
      <c r="F17" s="40"/>
      <c r="G17" s="41"/>
      <c r="H17" s="27"/>
      <c r="I17" s="42"/>
      <c r="K17" s="43">
        <v>2.3E-2</v>
      </c>
      <c r="M17" s="44" t="s">
        <v>408</v>
      </c>
      <c r="N17" s="51" t="s">
        <v>409</v>
      </c>
      <c r="O17" s="56" t="str">
        <f>IF(D39&gt;100000000,ROUNDDOWN(D7*K17,0),"")</f>
        <v/>
      </c>
      <c r="P17" s="57"/>
      <c r="Q17" s="38"/>
    </row>
    <row r="18" spans="1:17" ht="15.95" customHeight="1" x14ac:dyDescent="0.15">
      <c r="A18" s="113"/>
      <c r="B18" s="114"/>
      <c r="C18" s="58" t="s">
        <v>410</v>
      </c>
      <c r="D18" s="23"/>
      <c r="E18" s="39" t="str">
        <f>"(재료비+직접노무비+기계경비) * "&amp;K18*100&amp;"%"</f>
        <v>(재료비+직접노무비+기계경비) * 0.51%</v>
      </c>
      <c r="F18" s="40"/>
      <c r="G18" s="41"/>
      <c r="H18" s="27"/>
      <c r="I18" s="42"/>
      <c r="K18" s="43">
        <v>5.1000000000000004E-3</v>
      </c>
      <c r="M18" s="44" t="s">
        <v>411</v>
      </c>
      <c r="N18" s="45" t="str">
        <f>IF(K18=0.4%,"종합토목",IF(K18=0.18%,"종합조경",IF(K18=0.68%,"준설포장토공사",IF(K18=0.51%,"상하수도",IF(K18=0.32%,"석,유지관리,철콘",IF(K18=0.16%,"조경,도장","그외"))))))</f>
        <v>상하수도</v>
      </c>
      <c r="O18" s="52">
        <f>ROUNDDOWN(D5*K18,0)</f>
        <v>0</v>
      </c>
      <c r="P18" s="38"/>
      <c r="Q18" s="38"/>
    </row>
    <row r="19" spans="1:17" ht="15.95" hidden="1" customHeight="1" x14ac:dyDescent="0.15">
      <c r="A19" s="113"/>
      <c r="B19" s="114"/>
      <c r="C19" s="58" t="s">
        <v>412</v>
      </c>
      <c r="D19" s="23">
        <v>0</v>
      </c>
      <c r="E19" s="39" t="str">
        <f>"(재료비+직접노무비+기계경비) * "&amp;K19*100&amp;"%"</f>
        <v>(재료비+직접노무비+기계경비) * 0.081%</v>
      </c>
      <c r="F19" s="40"/>
      <c r="G19" s="41"/>
      <c r="H19" s="27"/>
      <c r="I19" s="42"/>
      <c r="K19" s="53">
        <v>8.0999999999999996E-4</v>
      </c>
      <c r="M19" s="59" t="s">
        <v>413</v>
      </c>
      <c r="N19" s="60" t="s">
        <v>414</v>
      </c>
      <c r="O19" s="52" t="str">
        <f>IF(K18=0.4%,ROUNDDOWN(D5*K19,0),IF(K18=0.18%,ROUNDDOWN(D5*K19,0),""))</f>
        <v/>
      </c>
      <c r="P19" s="57"/>
      <c r="Q19" s="38"/>
    </row>
    <row r="20" spans="1:17" ht="15.95" customHeight="1" x14ac:dyDescent="0.15">
      <c r="A20" s="113"/>
      <c r="B20" s="114"/>
      <c r="C20" s="115" t="s">
        <v>415</v>
      </c>
      <c r="D20" s="102">
        <v>2336131</v>
      </c>
      <c r="E20" s="39" t="str">
        <f>"(재료비+직접노무비) * "&amp;K20*100&amp;"% "</f>
        <v xml:space="preserve">(재료비+직접노무비) * 3.15% </v>
      </c>
      <c r="F20" s="61" t="s">
        <v>416</v>
      </c>
      <c r="G20" s="62">
        <f>TRUNC((D6+D7+D37*1.1)*K20)</f>
        <v>0</v>
      </c>
      <c r="H20" s="104"/>
      <c r="I20" s="63"/>
      <c r="K20" s="43">
        <v>3.15E-2</v>
      </c>
      <c r="M20" s="44" t="s">
        <v>417</v>
      </c>
      <c r="N20" s="45" t="s">
        <v>418</v>
      </c>
      <c r="O20" s="52" t="str">
        <f>IF(D39&gt;=20000000,ROUNDDOWN(MIN(G20,G21),0),"")</f>
        <v/>
      </c>
      <c r="P20" s="64" t="s">
        <v>419</v>
      </c>
      <c r="Q20" s="38"/>
    </row>
    <row r="21" spans="1:17" ht="15.95" hidden="1" customHeight="1" x14ac:dyDescent="0.15">
      <c r="A21" s="113"/>
      <c r="B21" s="114"/>
      <c r="C21" s="116"/>
      <c r="D21" s="103"/>
      <c r="E21" s="39" t="str">
        <f>"((재료비+직접노무비) * "&amp;K20*100&amp;"% )* 1.2"</f>
        <v>((재료비+직접노무비) * 3.15% )* 1.2</v>
      </c>
      <c r="F21" s="61" t="s">
        <v>420</v>
      </c>
      <c r="G21" s="62">
        <f>TRUNC(((D6+D7)*K20)*1.2)</f>
        <v>0</v>
      </c>
      <c r="H21" s="105"/>
      <c r="I21" s="42"/>
      <c r="K21" s="43"/>
      <c r="M21" s="44"/>
      <c r="N21" s="45"/>
      <c r="O21" s="52"/>
      <c r="P21" s="57"/>
      <c r="Q21" s="38"/>
    </row>
    <row r="22" spans="1:17" ht="15.95" customHeight="1" x14ac:dyDescent="0.15">
      <c r="A22" s="113"/>
      <c r="B22" s="114"/>
      <c r="C22" s="32" t="s">
        <v>421</v>
      </c>
      <c r="D22" s="23"/>
      <c r="E22" s="39" t="str">
        <f>"(재료비+직접노무비+기계경비) * "&amp;K22*100&amp;"%"</f>
        <v>(재료비+직접노무비+기계경비) * 0.5%</v>
      </c>
      <c r="F22" s="40"/>
      <c r="G22" s="41"/>
      <c r="H22" s="27"/>
      <c r="I22" s="42"/>
      <c r="K22" s="43">
        <v>5.0000000000000001E-3</v>
      </c>
      <c r="M22" s="44" t="s">
        <v>421</v>
      </c>
      <c r="N22" s="45" t="str">
        <f>IF(K22=0.9%,"도로",IF(K22=0.5%,"상하수도",IF(K22=0.3%,"조경",IF(K22=0.8%,"기타토목","확인요"))))</f>
        <v>상하수도</v>
      </c>
      <c r="O22" s="52">
        <f>ROUNDDOWN(D5*K22,0)</f>
        <v>0</v>
      </c>
      <c r="P22" s="38"/>
      <c r="Q22" s="38"/>
    </row>
    <row r="23" spans="1:17" ht="15.95" customHeight="1" x14ac:dyDescent="0.15">
      <c r="A23" s="113"/>
      <c r="B23" s="114"/>
      <c r="C23" s="32" t="s">
        <v>417</v>
      </c>
      <c r="D23" s="98">
        <v>8527524</v>
      </c>
      <c r="E23" s="39"/>
      <c r="F23" s="40"/>
      <c r="G23" s="41"/>
      <c r="H23" s="27"/>
      <c r="I23" s="42"/>
      <c r="K23" s="43"/>
      <c r="M23" s="44"/>
      <c r="N23" s="45"/>
      <c r="O23" s="52"/>
      <c r="P23" s="38"/>
      <c r="Q23" s="38"/>
    </row>
    <row r="24" spans="1:17" ht="15.95" customHeight="1" x14ac:dyDescent="0.15">
      <c r="A24" s="113"/>
      <c r="B24" s="114"/>
      <c r="C24" s="32" t="s">
        <v>445</v>
      </c>
      <c r="D24" s="55"/>
      <c r="E24" s="39" t="str">
        <f>"(노무비) * "&amp;K24*100&amp;"%"</f>
        <v>(노무비) * 0.006%</v>
      </c>
      <c r="F24" s="40"/>
      <c r="G24" s="41"/>
      <c r="H24" s="27"/>
      <c r="I24" s="42"/>
      <c r="K24" s="53">
        <v>6.0000000000000002E-5</v>
      </c>
      <c r="M24" s="44"/>
      <c r="N24" s="45"/>
      <c r="O24" s="52"/>
      <c r="P24" s="38"/>
      <c r="Q24" s="38"/>
    </row>
    <row r="25" spans="1:17" ht="15.95" customHeight="1" x14ac:dyDescent="0.15">
      <c r="A25" s="113"/>
      <c r="B25" s="114"/>
      <c r="C25" s="32" t="s">
        <v>422</v>
      </c>
      <c r="D25" s="23"/>
      <c r="E25" s="39" t="str">
        <f>"(노무비) * "&amp;K25*100&amp;"%"</f>
        <v>(노무비) * 0.09%</v>
      </c>
      <c r="F25" s="40"/>
      <c r="G25" s="41"/>
      <c r="H25" s="27"/>
      <c r="I25" s="42"/>
      <c r="K25" s="43">
        <v>8.9999999999999998E-4</v>
      </c>
      <c r="M25" s="44"/>
      <c r="N25" s="45"/>
      <c r="O25" s="52"/>
      <c r="P25" s="38"/>
      <c r="Q25" s="38"/>
    </row>
    <row r="26" spans="1:17" ht="15.95" customHeight="1" x14ac:dyDescent="0.15">
      <c r="A26" s="113"/>
      <c r="B26" s="114"/>
      <c r="C26" s="32" t="s">
        <v>395</v>
      </c>
      <c r="D26" s="23"/>
      <c r="E26" s="65"/>
      <c r="F26" s="66"/>
      <c r="G26" s="67"/>
      <c r="H26" s="27"/>
      <c r="I26" s="68"/>
      <c r="K26" s="43"/>
      <c r="M26" s="44"/>
      <c r="N26" s="45"/>
      <c r="O26" s="23">
        <f>SUM(O10:O22)</f>
        <v>131142</v>
      </c>
      <c r="P26" s="38"/>
      <c r="Q26" s="38"/>
    </row>
    <row r="27" spans="1:17" ht="15.95" customHeight="1" x14ac:dyDescent="0.15">
      <c r="A27" s="113"/>
      <c r="B27" s="69"/>
      <c r="C27" s="70" t="s">
        <v>423</v>
      </c>
      <c r="D27" s="23"/>
      <c r="E27" s="65"/>
      <c r="F27" s="66"/>
      <c r="G27" s="67"/>
      <c r="H27" s="27"/>
      <c r="I27" s="68"/>
      <c r="K27" s="29"/>
      <c r="M27" s="44"/>
      <c r="N27" s="45"/>
      <c r="O27" s="23">
        <f>O6+O9+O26</f>
        <v>131142</v>
      </c>
      <c r="P27" s="38"/>
      <c r="Q27" s="38"/>
    </row>
    <row r="28" spans="1:17" ht="15.95" customHeight="1" x14ac:dyDescent="0.15">
      <c r="A28" s="100" t="s">
        <v>424</v>
      </c>
      <c r="B28" s="101"/>
      <c r="C28" s="101"/>
      <c r="D28" s="23"/>
      <c r="E28" s="39" t="str">
        <f>"(재료비+노무비+경비) * "&amp;K28*100&amp;"%"</f>
        <v>(재료비+노무비+경비) * 8%</v>
      </c>
      <c r="F28" s="40"/>
      <c r="G28" s="41"/>
      <c r="H28" s="27"/>
      <c r="I28" s="42"/>
      <c r="K28" s="71">
        <v>0.08</v>
      </c>
      <c r="M28" s="44" t="s">
        <v>424</v>
      </c>
      <c r="N28" s="51"/>
      <c r="O28" s="52">
        <f>ROUNDDOWN((D27)*K28,0)</f>
        <v>0</v>
      </c>
      <c r="P28" s="38"/>
      <c r="Q28" s="38"/>
    </row>
    <row r="29" spans="1:17" ht="15.95" customHeight="1" x14ac:dyDescent="0.15">
      <c r="A29" s="100" t="s">
        <v>425</v>
      </c>
      <c r="B29" s="101"/>
      <c r="C29" s="101"/>
      <c r="D29" s="23"/>
      <c r="E29" s="39" t="str">
        <f>"(노무비+경비+일반관리비) * "&amp;K39*100&amp;"%"</f>
        <v>(노무비+경비+일반관리비) * 29.2%</v>
      </c>
      <c r="F29" s="40"/>
      <c r="G29" s="41"/>
      <c r="H29" s="27"/>
      <c r="I29" s="42"/>
      <c r="K29" s="72">
        <v>0.15</v>
      </c>
      <c r="M29" s="44" t="s">
        <v>425</v>
      </c>
      <c r="N29" s="51"/>
      <c r="O29" s="52">
        <f>ROUNDDOWN((D9+D26+D28)*K29,0)</f>
        <v>0</v>
      </c>
      <c r="P29" s="38"/>
      <c r="Q29" s="38"/>
    </row>
    <row r="30" spans="1:17" ht="15.95" customHeight="1" x14ac:dyDescent="0.15">
      <c r="A30" s="100" t="s">
        <v>426</v>
      </c>
      <c r="B30" s="101"/>
      <c r="C30" s="101"/>
      <c r="D30" s="33"/>
      <c r="E30" s="73"/>
      <c r="F30" s="74"/>
      <c r="G30" s="75"/>
      <c r="H30" s="27"/>
      <c r="K30" s="72"/>
      <c r="M30" s="44" t="s">
        <v>426</v>
      </c>
      <c r="N30" s="51" t="s">
        <v>427</v>
      </c>
      <c r="O30" s="52" t="str">
        <f>IF(D35&gt;=22000000,ROUNDDOWN(70000,0),"")</f>
        <v/>
      </c>
      <c r="P30" s="57"/>
      <c r="Q30" s="38"/>
    </row>
    <row r="31" spans="1:17" ht="15.95" hidden="1" customHeight="1" x14ac:dyDescent="0.15">
      <c r="A31" s="117" t="s">
        <v>428</v>
      </c>
      <c r="B31" s="118"/>
      <c r="C31" s="119"/>
      <c r="D31" s="33"/>
      <c r="E31" s="73"/>
      <c r="F31" s="74"/>
      <c r="G31" s="75"/>
      <c r="H31" s="27"/>
      <c r="K31" s="29"/>
      <c r="M31" s="44"/>
      <c r="N31" s="51"/>
      <c r="O31" s="52">
        <f>D31</f>
        <v>0</v>
      </c>
      <c r="P31" s="38"/>
      <c r="Q31" s="38"/>
    </row>
    <row r="32" spans="1:17" ht="15.95" customHeight="1" x14ac:dyDescent="0.15">
      <c r="A32" s="100" t="s">
        <v>429</v>
      </c>
      <c r="B32" s="101"/>
      <c r="C32" s="101"/>
      <c r="D32" s="23"/>
      <c r="E32" s="73"/>
      <c r="F32" s="74"/>
      <c r="G32" s="75"/>
      <c r="H32" s="27"/>
      <c r="K32" s="29"/>
      <c r="M32" s="44"/>
      <c r="N32" s="51"/>
      <c r="O32" s="23">
        <f>SUM(O27:O31)</f>
        <v>131142</v>
      </c>
      <c r="P32" s="38"/>
      <c r="Q32" s="38"/>
    </row>
    <row r="33" spans="1:17" ht="15.95" customHeight="1" x14ac:dyDescent="0.15">
      <c r="A33" s="100" t="s">
        <v>430</v>
      </c>
      <c r="B33" s="101"/>
      <c r="C33" s="101"/>
      <c r="D33" s="23"/>
      <c r="E33" s="39" t="str">
        <f>"(공급가액) * "&amp;K33*100&amp;"%"</f>
        <v>(공급가액) * 10%</v>
      </c>
      <c r="F33" s="40"/>
      <c r="G33" s="41"/>
      <c r="H33" s="27"/>
      <c r="I33" s="42"/>
      <c r="K33" s="72">
        <v>0.1</v>
      </c>
      <c r="M33" s="44" t="s">
        <v>431</v>
      </c>
      <c r="N33" s="51"/>
      <c r="O33" s="76">
        <f>ROUNDDOWN(D32*K33,0)</f>
        <v>0</v>
      </c>
      <c r="Q33" s="38"/>
    </row>
    <row r="34" spans="1:17" ht="15.95" hidden="1" customHeight="1" x14ac:dyDescent="0.15">
      <c r="A34" s="100" t="s">
        <v>432</v>
      </c>
      <c r="B34" s="101"/>
      <c r="C34" s="101"/>
      <c r="D34" s="33"/>
      <c r="E34" s="77"/>
      <c r="F34" s="78"/>
      <c r="G34" s="79"/>
      <c r="H34" s="27"/>
      <c r="I34" s="80"/>
      <c r="K34" s="29"/>
      <c r="M34" s="44"/>
      <c r="N34" s="51"/>
      <c r="O34" s="52">
        <f>D34</f>
        <v>0</v>
      </c>
      <c r="P34" s="38"/>
      <c r="Q34" s="38"/>
    </row>
    <row r="35" spans="1:17" ht="15.95" customHeight="1" x14ac:dyDescent="0.15">
      <c r="A35" s="100" t="s">
        <v>433</v>
      </c>
      <c r="B35" s="101"/>
      <c r="C35" s="101"/>
      <c r="D35" s="23"/>
      <c r="E35" s="73"/>
      <c r="F35" s="74"/>
      <c r="G35" s="75"/>
      <c r="H35" s="27"/>
      <c r="M35" s="44"/>
      <c r="N35" s="51"/>
      <c r="O35" s="23">
        <f>O32+O33+O34</f>
        <v>131142</v>
      </c>
      <c r="P35" s="38"/>
      <c r="Q35" s="38"/>
    </row>
    <row r="36" spans="1:17" ht="15.95" hidden="1" customHeight="1" x14ac:dyDescent="0.15">
      <c r="A36" s="100" t="s">
        <v>434</v>
      </c>
      <c r="B36" s="101"/>
      <c r="C36" s="101"/>
      <c r="D36" s="23"/>
      <c r="E36" s="73"/>
      <c r="F36" s="74"/>
      <c r="G36" s="75"/>
      <c r="H36" s="27"/>
      <c r="M36" s="44" t="s">
        <v>434</v>
      </c>
      <c r="N36" s="51"/>
      <c r="O36" s="76">
        <f>ROUNDDOWN(D37+D38,0)</f>
        <v>0</v>
      </c>
      <c r="P36" s="38"/>
      <c r="Q36" s="38"/>
    </row>
    <row r="37" spans="1:17" ht="15.95" hidden="1" customHeight="1" x14ac:dyDescent="0.15">
      <c r="A37" s="122" t="s">
        <v>435</v>
      </c>
      <c r="B37" s="123"/>
      <c r="C37" s="123"/>
      <c r="D37" s="33"/>
      <c r="E37" s="73"/>
      <c r="F37" s="74"/>
      <c r="G37" s="75"/>
      <c r="H37" s="27"/>
      <c r="M37" s="44"/>
      <c r="N37" s="51"/>
      <c r="O37" s="52"/>
      <c r="P37" s="38"/>
    </row>
    <row r="38" spans="1:17" ht="15.95" hidden="1" customHeight="1" x14ac:dyDescent="0.15">
      <c r="A38" s="122" t="s">
        <v>436</v>
      </c>
      <c r="B38" s="123"/>
      <c r="C38" s="123"/>
      <c r="D38" s="33"/>
      <c r="E38" s="73"/>
      <c r="F38" s="74"/>
      <c r="G38" s="75"/>
      <c r="H38" s="27"/>
      <c r="M38" s="44"/>
      <c r="N38" s="51"/>
      <c r="O38" s="52"/>
    </row>
    <row r="39" spans="1:17" ht="15.95" customHeight="1" thickBot="1" x14ac:dyDescent="0.2">
      <c r="A39" s="124" t="s">
        <v>437</v>
      </c>
      <c r="B39" s="125"/>
      <c r="C39" s="125"/>
      <c r="D39" s="81"/>
      <c r="E39" s="82"/>
      <c r="F39" s="83"/>
      <c r="G39" s="84"/>
      <c r="H39" s="85"/>
      <c r="J39" s="86" t="s">
        <v>425</v>
      </c>
      <c r="K39" s="87">
        <v>0.29199999999999998</v>
      </c>
      <c r="L39" s="15" ph="1"/>
      <c r="M39" s="44" t="s">
        <v>437</v>
      </c>
      <c r="N39" s="51"/>
      <c r="O39" s="76">
        <f>ROUNDDOWN(O35+O36,0)</f>
        <v>131142</v>
      </c>
    </row>
    <row r="40" spans="1:17" ht="15.95" customHeight="1" x14ac:dyDescent="0.15">
      <c r="A40" s="88"/>
      <c r="B40" s="88"/>
      <c r="C40" s="88"/>
      <c r="D40" s="89"/>
      <c r="E40" s="90"/>
      <c r="F40" s="90"/>
      <c r="G40" s="90"/>
      <c r="I40" s="120">
        <f>D39-N44</f>
        <v>-160438000</v>
      </c>
      <c r="J40" s="121"/>
      <c r="K40" s="121"/>
      <c r="L40" s="15" ph="1"/>
      <c r="M40" s="87" t="s">
        <v>438</v>
      </c>
      <c r="N40" s="91">
        <v>190000000</v>
      </c>
      <c r="O40" s="92"/>
    </row>
    <row r="41" spans="1:17" ht="15.95" customHeight="1" x14ac:dyDescent="0.15">
      <c r="A41" s="93"/>
      <c r="D41" s="94"/>
      <c r="F41" s="94"/>
      <c r="M41" s="87" t="s">
        <v>439</v>
      </c>
      <c r="N41" s="95">
        <v>12633000</v>
      </c>
    </row>
    <row r="42" spans="1:17" ht="15.95" customHeight="1" x14ac:dyDescent="0.15">
      <c r="D42" s="94"/>
      <c r="F42" s="94"/>
      <c r="M42" s="87"/>
      <c r="N42" s="95"/>
    </row>
    <row r="43" spans="1:17" ht="15.95" customHeight="1" x14ac:dyDescent="0.15">
      <c r="D43" s="94"/>
      <c r="F43" s="94"/>
      <c r="M43" s="87"/>
      <c r="N43" s="95"/>
    </row>
    <row r="44" spans="1:17" ht="15.95" customHeight="1" x14ac:dyDescent="0.15">
      <c r="D44" s="94"/>
      <c r="N44" s="95">
        <f>N40-N41-N46-N47-N48</f>
        <v>160438000</v>
      </c>
    </row>
    <row r="45" spans="1:17" ht="15.95" customHeight="1" x14ac:dyDescent="0.15"/>
    <row r="46" spans="1:17" ht="15.95" customHeight="1" x14ac:dyDescent="0.15">
      <c r="M46" s="87" t="s">
        <v>440</v>
      </c>
      <c r="N46" s="95">
        <v>7979000</v>
      </c>
    </row>
    <row r="47" spans="1:17" ht="15.95" customHeight="1" x14ac:dyDescent="0.15">
      <c r="M47" s="87" t="s">
        <v>441</v>
      </c>
      <c r="N47" s="95">
        <v>3712000</v>
      </c>
    </row>
    <row r="48" spans="1:17" ht="15.95" customHeight="1" x14ac:dyDescent="0.15">
      <c r="M48" s="87" t="s">
        <v>442</v>
      </c>
      <c r="N48" s="95">
        <v>5238000</v>
      </c>
    </row>
    <row r="49" spans="1:14" ht="17.100000000000001" customHeight="1" x14ac:dyDescent="0.15"/>
    <row r="50" spans="1:14" ht="17.100000000000001" customHeight="1" x14ac:dyDescent="0.15">
      <c r="D50" s="94"/>
    </row>
    <row r="51" spans="1:14" ht="17.100000000000001" customHeight="1" x14ac:dyDescent="0.15"/>
    <row r="52" spans="1:14" ht="17.100000000000001" customHeight="1" x14ac:dyDescent="0.15"/>
    <row r="53" spans="1:14" ht="17.100000000000001" customHeight="1" x14ac:dyDescent="0.15"/>
    <row r="54" spans="1:14" ht="17.100000000000001" customHeight="1" x14ac:dyDescent="0.15"/>
    <row r="55" spans="1:14" ht="17.100000000000001" customHeight="1" x14ac:dyDescent="0.15"/>
    <row r="56" spans="1:14" ht="17.100000000000001" customHeight="1" x14ac:dyDescent="0.15"/>
    <row r="57" spans="1:14" ht="17.100000000000001" customHeight="1" x14ac:dyDescent="0.15"/>
    <row r="58" spans="1:14" ht="17.100000000000001" customHeight="1" x14ac:dyDescent="0.15"/>
    <row r="59" spans="1:14" ht="17.100000000000001" customHeight="1" x14ac:dyDescent="0.15"/>
    <row r="60" spans="1:14" ht="17.100000000000001" customHeight="1" x14ac:dyDescent="0.15"/>
    <row r="61" spans="1:14" ht="17.100000000000001" customHeight="1" x14ac:dyDescent="0.15">
      <c r="A61" s="15" ph="1"/>
      <c r="B61" s="15" ph="1"/>
      <c r="C61" s="15" ph="1"/>
    </row>
    <row r="62" spans="1:14" ht="22.5" x14ac:dyDescent="0.15">
      <c r="A62" s="15" ph="1"/>
      <c r="B62" s="15" ph="1"/>
      <c r="C62" s="15" ph="1"/>
    </row>
    <row r="63" spans="1:14" ht="22.5" x14ac:dyDescent="0.15">
      <c r="H63" s="15" ph="1"/>
      <c r="J63" s="15" ph="1"/>
      <c r="L63" s="15" ph="1"/>
      <c r="M63" s="15" ph="1"/>
      <c r="N63" s="16" ph="1"/>
    </row>
    <row r="77" spans="1:14" ht="22.5" x14ac:dyDescent="0.15">
      <c r="A77" s="15" ph="1"/>
      <c r="B77" s="15" ph="1"/>
      <c r="C77" s="15" ph="1"/>
    </row>
    <row r="78" spans="1:14" ht="22.5" x14ac:dyDescent="0.15">
      <c r="H78" s="15" ph="1"/>
      <c r="J78" s="15" ph="1"/>
      <c r="L78" s="15" ph="1"/>
      <c r="M78" s="15" ph="1"/>
      <c r="N78" s="16" ph="1"/>
    </row>
    <row r="81" spans="1:14" ht="22.5" x14ac:dyDescent="0.15">
      <c r="A81" s="15" ph="1"/>
      <c r="B81" s="15" ph="1"/>
      <c r="C81" s="15" ph="1"/>
    </row>
    <row r="82" spans="1:14" ht="22.5" x14ac:dyDescent="0.15">
      <c r="A82" s="15" ph="1"/>
      <c r="B82" s="15" ph="1"/>
      <c r="C82" s="15" ph="1"/>
    </row>
    <row r="83" spans="1:14" ht="22.5" x14ac:dyDescent="0.15">
      <c r="A83" s="15" ph="1"/>
      <c r="B83" s="15" ph="1"/>
      <c r="C83" s="15" ph="1"/>
    </row>
    <row r="93" spans="1:14" ht="22.5" x14ac:dyDescent="0.15">
      <c r="A93" s="15" ph="1"/>
      <c r="B93" s="15" ph="1"/>
      <c r="C93" s="15" ph="1"/>
    </row>
    <row r="94" spans="1:14" ht="22.5" x14ac:dyDescent="0.15">
      <c r="H94" s="15" ph="1"/>
      <c r="J94" s="15" ph="1"/>
      <c r="L94" s="15" ph="1"/>
      <c r="M94" s="15" ph="1"/>
      <c r="N94" s="16" ph="1"/>
    </row>
    <row r="103" spans="1:3" ht="22.5" x14ac:dyDescent="0.15">
      <c r="A103" s="15" ph="1"/>
      <c r="B103" s="15" ph="1"/>
      <c r="C103" s="15" ph="1"/>
    </row>
    <row r="104" spans="1:3" ht="22.5" x14ac:dyDescent="0.15">
      <c r="A104" s="15" ph="1"/>
      <c r="B104" s="15" ph="1"/>
      <c r="C104" s="15" ph="1"/>
    </row>
    <row r="114" spans="1:14" ht="22.5" x14ac:dyDescent="0.15">
      <c r="A114" s="15" ph="1"/>
      <c r="B114" s="15" ph="1"/>
      <c r="C114" s="15" ph="1"/>
    </row>
    <row r="115" spans="1:14" ht="22.5" x14ac:dyDescent="0.15">
      <c r="H115" s="15" ph="1"/>
      <c r="J115" s="15" ph="1"/>
      <c r="L115" s="15" ph="1"/>
      <c r="M115" s="15" ph="1"/>
      <c r="N115" s="16" ph="1"/>
    </row>
    <row r="116" spans="1:14" ht="22.5" x14ac:dyDescent="0.15">
      <c r="A116" s="15" ph="1"/>
      <c r="B116" s="15" ph="1"/>
      <c r="C116" s="15" ph="1"/>
    </row>
    <row r="117" spans="1:14" ht="22.5" x14ac:dyDescent="0.15">
      <c r="H117" s="15" ph="1"/>
      <c r="J117" s="15" ph="1"/>
      <c r="L117" s="15" ph="1"/>
      <c r="M117" s="15" ph="1"/>
      <c r="N117" s="16" ph="1"/>
    </row>
    <row r="124" spans="1:14" ht="22.5" x14ac:dyDescent="0.15">
      <c r="A124" s="15" ph="1"/>
      <c r="B124" s="15" ph="1"/>
      <c r="C124" s="15" ph="1"/>
    </row>
    <row r="125" spans="1:14" ht="22.5" x14ac:dyDescent="0.15">
      <c r="A125" s="15" ph="1"/>
      <c r="B125" s="15" ph="1"/>
      <c r="C125" s="15" ph="1"/>
    </row>
    <row r="135" spans="1:14" ht="22.5" x14ac:dyDescent="0.15">
      <c r="A135" s="15" ph="1"/>
      <c r="B135" s="15" ph="1"/>
      <c r="C135" s="15" ph="1"/>
    </row>
    <row r="136" spans="1:14" ht="22.5" x14ac:dyDescent="0.15">
      <c r="H136" s="15" ph="1"/>
      <c r="J136" s="15" ph="1"/>
      <c r="L136" s="15" ph="1"/>
      <c r="M136" s="15" ph="1"/>
      <c r="N136" s="16" ph="1"/>
    </row>
    <row r="137" spans="1:14" ht="22.5" x14ac:dyDescent="0.15">
      <c r="A137" s="15" ph="1"/>
      <c r="B137" s="15" ph="1"/>
      <c r="C137" s="15" ph="1"/>
    </row>
    <row r="138" spans="1:14" ht="22.5" x14ac:dyDescent="0.15">
      <c r="H138" s="15" ph="1"/>
      <c r="J138" s="15" ph="1"/>
      <c r="L138" s="15" ph="1"/>
      <c r="M138" s="15" ph="1"/>
      <c r="N138" s="16" ph="1"/>
    </row>
    <row r="145" spans="1:14" ht="22.5" x14ac:dyDescent="0.15">
      <c r="A145" s="15" ph="1"/>
      <c r="B145" s="15" ph="1"/>
      <c r="C145" s="15" ph="1"/>
    </row>
    <row r="146" spans="1:14" ht="22.5" x14ac:dyDescent="0.15">
      <c r="A146" s="15" ph="1"/>
      <c r="B146" s="15" ph="1"/>
      <c r="C146" s="15" ph="1"/>
    </row>
    <row r="147" spans="1:14" ht="22.5" x14ac:dyDescent="0.15">
      <c r="A147" s="15" ph="1"/>
      <c r="B147" s="15" ph="1"/>
      <c r="C147" s="15" ph="1"/>
    </row>
    <row r="149" spans="1:14" ht="22.5" x14ac:dyDescent="0.15">
      <c r="A149" s="15" ph="1"/>
      <c r="B149" s="15" ph="1"/>
      <c r="C149" s="15" ph="1"/>
    </row>
    <row r="150" spans="1:14" ht="22.5" x14ac:dyDescent="0.15">
      <c r="H150" s="15" ph="1"/>
      <c r="J150" s="15" ph="1"/>
      <c r="L150" s="15" ph="1"/>
      <c r="M150" s="15" ph="1"/>
      <c r="N150" s="16" ph="1"/>
    </row>
    <row r="157" spans="1:14" ht="22.5" x14ac:dyDescent="0.15">
      <c r="A157" s="15" ph="1"/>
      <c r="B157" s="15" ph="1"/>
      <c r="C157" s="15" ph="1"/>
    </row>
    <row r="158" spans="1:14" ht="22.5" x14ac:dyDescent="0.15">
      <c r="A158" s="15" ph="1"/>
      <c r="B158" s="15" ph="1"/>
      <c r="C158" s="15" ph="1"/>
    </row>
    <row r="159" spans="1:14" ht="22.5" x14ac:dyDescent="0.15">
      <c r="A159" s="15" ph="1"/>
      <c r="B159" s="15" ph="1"/>
      <c r="C159" s="15" ph="1"/>
    </row>
    <row r="161" spans="1:14" ht="22.5" x14ac:dyDescent="0.15">
      <c r="A161" s="15" ph="1"/>
      <c r="B161" s="15" ph="1"/>
      <c r="C161" s="15" ph="1"/>
    </row>
    <row r="162" spans="1:14" ht="22.5" x14ac:dyDescent="0.15">
      <c r="H162" s="15" ph="1"/>
      <c r="J162" s="15" ph="1"/>
      <c r="L162" s="15" ph="1"/>
      <c r="M162" s="15" ph="1"/>
      <c r="N162" s="16" ph="1"/>
    </row>
    <row r="169" spans="1:14" ht="22.5" x14ac:dyDescent="0.15">
      <c r="A169" s="15" ph="1"/>
      <c r="B169" s="15" ph="1"/>
      <c r="C169" s="15" ph="1"/>
    </row>
    <row r="170" spans="1:14" ht="22.5" x14ac:dyDescent="0.15">
      <c r="A170" s="15" ph="1"/>
      <c r="B170" s="15" ph="1"/>
      <c r="C170" s="15" ph="1"/>
    </row>
    <row r="171" spans="1:14" ht="22.5" x14ac:dyDescent="0.15">
      <c r="A171" s="15" ph="1"/>
      <c r="B171" s="15" ph="1"/>
      <c r="C171" s="15" ph="1"/>
    </row>
    <row r="173" spans="1:14" ht="22.5" x14ac:dyDescent="0.15">
      <c r="A173" s="15" ph="1"/>
      <c r="B173" s="15" ph="1"/>
      <c r="C173" s="15" ph="1"/>
    </row>
    <row r="174" spans="1:14" ht="22.5" x14ac:dyDescent="0.15">
      <c r="H174" s="15" ph="1"/>
      <c r="J174" s="15" ph="1"/>
      <c r="L174" s="15" ph="1"/>
      <c r="M174" s="15" ph="1"/>
      <c r="N174" s="16" ph="1"/>
    </row>
  </sheetData>
  <mergeCells count="25">
    <mergeCell ref="I40:K40"/>
    <mergeCell ref="A34:C34"/>
    <mergeCell ref="A35:C35"/>
    <mergeCell ref="A36:C36"/>
    <mergeCell ref="A37:C37"/>
    <mergeCell ref="A38:C38"/>
    <mergeCell ref="A39:C39"/>
    <mergeCell ref="A33:C33"/>
    <mergeCell ref="A6:A27"/>
    <mergeCell ref="B7:B9"/>
    <mergeCell ref="B10:B26"/>
    <mergeCell ref="C20:C21"/>
    <mergeCell ref="A28:C28"/>
    <mergeCell ref="A29:C29"/>
    <mergeCell ref="A30:C30"/>
    <mergeCell ref="A31:C31"/>
    <mergeCell ref="A32:C32"/>
    <mergeCell ref="M4:O4"/>
    <mergeCell ref="A5:C5"/>
    <mergeCell ref="D20:D21"/>
    <mergeCell ref="H20:H21"/>
    <mergeCell ref="A2:H2"/>
    <mergeCell ref="A3:D3"/>
    <mergeCell ref="A4:C4"/>
    <mergeCell ref="E4:G4"/>
  </mergeCells>
  <phoneticPr fontId="4" type="noConversion"/>
  <conditionalFormatting sqref="M8:M19">
    <cfRule type="expression" dxfId="26" priority="9">
      <formula>I8&lt;&gt;O8</formula>
    </cfRule>
  </conditionalFormatting>
  <conditionalFormatting sqref="M20">
    <cfRule type="expression" dxfId="25" priority="8">
      <formula>I19&lt;&gt;O20</formula>
    </cfRule>
  </conditionalFormatting>
  <conditionalFormatting sqref="M21">
    <cfRule type="expression" dxfId="24" priority="24">
      <formula>#REF!&lt;&gt;O21</formula>
    </cfRule>
  </conditionalFormatting>
  <conditionalFormatting sqref="M22:M24">
    <cfRule type="expression" dxfId="23" priority="25">
      <formula>G21&lt;&gt;O22</formula>
    </cfRule>
  </conditionalFormatting>
  <conditionalFormatting sqref="M29">
    <cfRule type="expression" dxfId="22" priority="6">
      <formula>I28&lt;&gt;O29</formula>
    </cfRule>
  </conditionalFormatting>
  <conditionalFormatting sqref="M30">
    <cfRule type="expression" dxfId="21" priority="7">
      <formula>I34&lt;&gt;O30</formula>
    </cfRule>
  </conditionalFormatting>
  <conditionalFormatting sqref="M31:M35">
    <cfRule type="expression" dxfId="20" priority="5">
      <formula>#REF!&lt;&gt;O31</formula>
    </cfRule>
  </conditionalFormatting>
  <conditionalFormatting sqref="M36">
    <cfRule type="expression" dxfId="19" priority="3">
      <formula>I37&lt;&gt;O36</formula>
    </cfRule>
  </conditionalFormatting>
  <conditionalFormatting sqref="M37:M38">
    <cfRule type="expression" dxfId="18" priority="4">
      <formula>I36&lt;&gt;O37</formula>
    </cfRule>
  </conditionalFormatting>
  <conditionalFormatting sqref="M39">
    <cfRule type="expression" dxfId="17" priority="2">
      <formula>I40&lt;&gt;O39</formula>
    </cfRule>
  </conditionalFormatting>
  <conditionalFormatting sqref="M40:M43">
    <cfRule type="expression" dxfId="16" priority="1">
      <formula>#REF!&lt;&gt;O40</formula>
    </cfRule>
  </conditionalFormatting>
  <conditionalFormatting sqref="O8">
    <cfRule type="cellIs" dxfId="15" priority="23" operator="equal">
      <formula>$C$8</formula>
    </cfRule>
  </conditionalFormatting>
  <conditionalFormatting sqref="O11:O13">
    <cfRule type="cellIs" dxfId="14" priority="21" operator="equal">
      <formula>$C$11</formula>
    </cfRule>
    <cfRule type="cellIs" dxfId="13" priority="22" operator="equal">
      <formula>$C$8</formula>
    </cfRule>
  </conditionalFormatting>
  <conditionalFormatting sqref="O14">
    <cfRule type="cellIs" dxfId="12" priority="20" operator="equal">
      <formula>$C$14</formula>
    </cfRule>
  </conditionalFormatting>
  <conditionalFormatting sqref="O15">
    <cfRule type="cellIs" dxfId="11" priority="19" operator="equal">
      <formula>$C$15</formula>
    </cfRule>
  </conditionalFormatting>
  <conditionalFormatting sqref="O16">
    <cfRule type="cellIs" dxfId="10" priority="18" operator="equal">
      <formula>$C$16</formula>
    </cfRule>
  </conditionalFormatting>
  <conditionalFormatting sqref="O17">
    <cfRule type="cellIs" dxfId="9" priority="17" operator="equal">
      <formula>$C$17</formula>
    </cfRule>
  </conditionalFormatting>
  <conditionalFormatting sqref="O18:O19">
    <cfRule type="cellIs" dxfId="8" priority="16" operator="equal">
      <formula>$C$18</formula>
    </cfRule>
  </conditionalFormatting>
  <conditionalFormatting sqref="O20:O21">
    <cfRule type="cellIs" dxfId="7" priority="15" operator="equal">
      <formula>$C$19</formula>
    </cfRule>
  </conditionalFormatting>
  <conditionalFormatting sqref="O22:O25">
    <cfRule type="cellIs" dxfId="6" priority="14" operator="equal">
      <formula>$C$20</formula>
    </cfRule>
  </conditionalFormatting>
  <conditionalFormatting sqref="O28">
    <cfRule type="cellIs" dxfId="5" priority="13" operator="equal">
      <formula>$C$26</formula>
    </cfRule>
  </conditionalFormatting>
  <conditionalFormatting sqref="O29">
    <cfRule type="cellIs" dxfId="4" priority="10" operator="equal">
      <formula>$C$28</formula>
    </cfRule>
  </conditionalFormatting>
  <conditionalFormatting sqref="O30">
    <cfRule type="cellIs" dxfId="3" priority="11" operator="equal">
      <formula>$C$32</formula>
    </cfRule>
  </conditionalFormatting>
  <conditionalFormatting sqref="O33 O36 O39:O40">
    <cfRule type="cellIs" dxfId="2" priority="12" operator="equal">
      <formula>$C$34</formula>
    </cfRule>
  </conditionalFormatting>
  <conditionalFormatting sqref="M25">
    <cfRule type="expression" dxfId="1" priority="28">
      <formula>G23&lt;&gt;O25</formula>
    </cfRule>
  </conditionalFormatting>
  <conditionalFormatting sqref="M26:M28">
    <cfRule type="expression" dxfId="0" priority="29">
      <formula>G22&lt;&gt;O26</formula>
    </cfRule>
  </conditionalFormatting>
  <printOptions horizontalCentered="1"/>
  <pageMargins left="0.39370078740157483" right="0.23622047244094491" top="0.39370078740157483" bottom="0.39370078740157483" header="0.23622047244094491" footer="0.23622047244094491"/>
  <pageSetup paperSize="9" scale="8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J152"/>
  <sheetViews>
    <sheetView view="pageBreakPreview" zoomScaleNormal="100" zoomScaleSheetLayoutView="100" workbookViewId="0">
      <selection activeCell="A34" sqref="A34"/>
    </sheetView>
  </sheetViews>
  <sheetFormatPr defaultRowHeight="18.399999999999999" customHeight="1" x14ac:dyDescent="0.15"/>
  <cols>
    <col min="1" max="1" width="25" customWidth="1"/>
    <col min="2" max="2" width="20" customWidth="1"/>
    <col min="3" max="3" width="8" customWidth="1"/>
    <col min="4" max="4" width="5" customWidth="1"/>
    <col min="5" max="5" width="12" customWidth="1"/>
    <col min="6" max="6" width="13" customWidth="1"/>
    <col min="7" max="7" width="11" customWidth="1"/>
    <col min="8" max="8" width="12" customWidth="1"/>
    <col min="9" max="9" width="11" customWidth="1"/>
    <col min="10" max="10" width="12" customWidth="1"/>
    <col min="11" max="11" width="11" customWidth="1"/>
    <col min="12" max="12" width="12" customWidth="1"/>
    <col min="13" max="13" width="6" customWidth="1"/>
    <col min="14" max="59" width="0" hidden="1" customWidth="1"/>
  </cols>
  <sheetData>
    <row r="1" spans="1:62" ht="18.399999999999999" customHeight="1" thickBot="1" x14ac:dyDescent="0.2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62" ht="18.399999999999999" customHeight="1" x14ac:dyDescent="0.15">
      <c r="A2" s="129" t="s">
        <v>70</v>
      </c>
      <c r="B2" s="126" t="s">
        <v>164</v>
      </c>
      <c r="C2" s="126" t="s">
        <v>216</v>
      </c>
      <c r="D2" s="126" t="s">
        <v>137</v>
      </c>
      <c r="E2" s="126" t="s">
        <v>365</v>
      </c>
      <c r="F2" s="126" t="s">
        <v>377</v>
      </c>
      <c r="G2" s="126" t="s">
        <v>259</v>
      </c>
      <c r="H2" s="126" t="s">
        <v>377</v>
      </c>
      <c r="I2" s="126" t="s">
        <v>156</v>
      </c>
      <c r="J2" s="126" t="s">
        <v>377</v>
      </c>
      <c r="K2" s="126" t="s">
        <v>26</v>
      </c>
      <c r="L2" s="126" t="s">
        <v>377</v>
      </c>
      <c r="M2" s="127" t="s">
        <v>100</v>
      </c>
    </row>
    <row r="3" spans="1:62" ht="18.399999999999999" customHeight="1" x14ac:dyDescent="0.15">
      <c r="A3" s="130" t="s">
        <v>377</v>
      </c>
      <c r="B3" s="131" t="s">
        <v>377</v>
      </c>
      <c r="C3" s="131" t="s">
        <v>377</v>
      </c>
      <c r="D3" s="131" t="s">
        <v>377</v>
      </c>
      <c r="E3" s="9" t="s">
        <v>89</v>
      </c>
      <c r="F3" s="9" t="s">
        <v>54</v>
      </c>
      <c r="G3" s="9" t="s">
        <v>89</v>
      </c>
      <c r="H3" s="9" t="s">
        <v>54</v>
      </c>
      <c r="I3" s="9" t="s">
        <v>89</v>
      </c>
      <c r="J3" s="9" t="s">
        <v>54</v>
      </c>
      <c r="K3" s="9" t="s">
        <v>89</v>
      </c>
      <c r="L3" s="9" t="s">
        <v>54</v>
      </c>
      <c r="M3" s="128" t="s">
        <v>377</v>
      </c>
      <c r="S3" s="1" t="s">
        <v>122</v>
      </c>
      <c r="T3" s="1" t="s">
        <v>274</v>
      </c>
      <c r="U3" s="1" t="s">
        <v>129</v>
      </c>
      <c r="V3" s="1" t="s">
        <v>58</v>
      </c>
      <c r="W3" s="1" t="s">
        <v>24</v>
      </c>
      <c r="X3" s="1" t="s">
        <v>116</v>
      </c>
      <c r="Y3" s="1" t="s">
        <v>258</v>
      </c>
    </row>
    <row r="4" spans="1:62" ht="18.399999999999999" customHeight="1" x14ac:dyDescent="0.15">
      <c r="A4" s="5" t="s">
        <v>132</v>
      </c>
      <c r="B4" s="2" t="s">
        <v>377</v>
      </c>
      <c r="C4" s="7">
        <v>0</v>
      </c>
      <c r="D4" s="2" t="s">
        <v>377</v>
      </c>
      <c r="F4" s="7">
        <v>0</v>
      </c>
      <c r="H4" s="7">
        <v>0</v>
      </c>
      <c r="J4" s="7">
        <v>0</v>
      </c>
      <c r="L4" s="7">
        <v>0</v>
      </c>
      <c r="M4" s="6"/>
      <c r="N4" t="s">
        <v>377</v>
      </c>
      <c r="O4" t="s">
        <v>314</v>
      </c>
      <c r="P4" t="s">
        <v>254</v>
      </c>
    </row>
    <row r="5" spans="1:62" ht="18.399999999999999" customHeight="1" x14ac:dyDescent="0.15">
      <c r="A5" s="5" t="s">
        <v>352</v>
      </c>
      <c r="B5" s="2" t="s">
        <v>377</v>
      </c>
      <c r="C5" s="7">
        <v>1</v>
      </c>
      <c r="D5" s="2" t="s">
        <v>304</v>
      </c>
      <c r="E5" s="7"/>
      <c r="F5" s="7"/>
      <c r="G5" s="7"/>
      <c r="H5" s="7"/>
      <c r="I5" s="7"/>
      <c r="J5" s="7"/>
      <c r="K5" s="7"/>
      <c r="L5" s="7"/>
      <c r="M5" s="6"/>
      <c r="N5" t="s">
        <v>377</v>
      </c>
      <c r="P5" t="s">
        <v>52</v>
      </c>
      <c r="Q5" t="s">
        <v>377</v>
      </c>
      <c r="R5" t="s">
        <v>198</v>
      </c>
      <c r="BJ5" s="10" t="str">
        <f>HYPERLINK("#내역서!A9","B01 →")</f>
        <v>B01 →</v>
      </c>
    </row>
    <row r="6" spans="1:62" ht="18.399999999999999" customHeight="1" x14ac:dyDescent="0.15">
      <c r="A6" s="5" t="s">
        <v>34</v>
      </c>
      <c r="B6" s="2" t="s">
        <v>377</v>
      </c>
      <c r="C6" s="7">
        <v>1</v>
      </c>
      <c r="D6" s="2" t="s">
        <v>304</v>
      </c>
      <c r="E6" s="7"/>
      <c r="F6" s="7"/>
      <c r="G6" s="7"/>
      <c r="H6" s="7"/>
      <c r="I6" s="7"/>
      <c r="J6" s="7"/>
      <c r="K6" s="7"/>
      <c r="L6" s="7"/>
      <c r="M6" s="6"/>
      <c r="N6" t="s">
        <v>377</v>
      </c>
      <c r="P6" t="s">
        <v>330</v>
      </c>
      <c r="Q6" t="s">
        <v>377</v>
      </c>
      <c r="R6" t="s">
        <v>77</v>
      </c>
      <c r="AA6" s="8" t="s">
        <v>276</v>
      </c>
      <c r="AB6" s="4">
        <f>(내역서!H5+내역서!H6)</f>
        <v>0</v>
      </c>
      <c r="AC6" s="8" t="s">
        <v>317</v>
      </c>
      <c r="AD6" s="3">
        <f>$AB6</f>
        <v>0</v>
      </c>
      <c r="BJ6" s="10" t="str">
        <f>HYPERLINK("#내역서!A97","B02 →")</f>
        <v>B02 →</v>
      </c>
    </row>
    <row r="7" spans="1:62" s="14" customFormat="1" ht="18.399999999999999" customHeight="1" x14ac:dyDescent="0.15">
      <c r="A7" s="5" t="s">
        <v>443</v>
      </c>
      <c r="B7" s="2"/>
      <c r="C7" s="7">
        <v>1</v>
      </c>
      <c r="D7" s="2" t="s">
        <v>444</v>
      </c>
      <c r="E7" s="7"/>
      <c r="F7" s="7"/>
      <c r="G7" s="7"/>
      <c r="H7" s="7"/>
      <c r="I7" s="7"/>
      <c r="J7" s="7"/>
      <c r="K7" s="7"/>
      <c r="L7" s="7"/>
      <c r="M7" s="6"/>
      <c r="AA7" s="8"/>
      <c r="AB7" s="4"/>
      <c r="AC7" s="8"/>
      <c r="AD7" s="3"/>
      <c r="BJ7" s="10"/>
    </row>
    <row r="8" spans="1:62" ht="18.399999999999999" customHeight="1" x14ac:dyDescent="0.15">
      <c r="A8" s="5" t="s">
        <v>101</v>
      </c>
      <c r="B8" s="2" t="s">
        <v>377</v>
      </c>
      <c r="C8" s="2"/>
      <c r="D8" s="2" t="s">
        <v>377</v>
      </c>
      <c r="E8" s="7"/>
      <c r="F8" s="7"/>
      <c r="G8" s="1"/>
      <c r="H8" s="7"/>
      <c r="I8" s="1"/>
      <c r="J8" s="7"/>
      <c r="K8" s="1"/>
      <c r="L8" s="7"/>
      <c r="M8" s="6"/>
      <c r="N8" t="s">
        <v>377</v>
      </c>
      <c r="P8" t="s">
        <v>232</v>
      </c>
      <c r="Q8" t="s">
        <v>240</v>
      </c>
      <c r="R8" t="s">
        <v>321</v>
      </c>
      <c r="X8" t="s">
        <v>169</v>
      </c>
      <c r="AA8" s="8" t="s">
        <v>43</v>
      </c>
      <c r="AB8" s="4">
        <f>(내역서!J5+내역서!J6)</f>
        <v>0</v>
      </c>
      <c r="AC8" s="8" t="s">
        <v>148</v>
      </c>
      <c r="AD8" s="3">
        <f>$AB8</f>
        <v>0</v>
      </c>
    </row>
    <row r="9" spans="1:62" ht="18.399999999999999" customHeight="1" x14ac:dyDescent="0.15">
      <c r="A9" s="5" t="s">
        <v>377</v>
      </c>
      <c r="B9" s="2" t="s">
        <v>377</v>
      </c>
      <c r="C9" s="2"/>
      <c r="D9" s="2" t="s">
        <v>377</v>
      </c>
      <c r="E9" s="7"/>
      <c r="F9" s="7"/>
      <c r="G9" s="1"/>
      <c r="H9" s="7"/>
      <c r="I9" s="1"/>
      <c r="J9" s="7"/>
      <c r="K9" s="1"/>
      <c r="L9" s="7"/>
      <c r="M9" s="6"/>
      <c r="N9" t="s">
        <v>377</v>
      </c>
      <c r="P9" t="s">
        <v>134</v>
      </c>
      <c r="Q9" t="s">
        <v>90</v>
      </c>
      <c r="R9" t="s">
        <v>377</v>
      </c>
      <c r="AA9" s="8" t="s">
        <v>121</v>
      </c>
      <c r="AB9" s="4">
        <f>(내역서!L5+내역서!L6)</f>
        <v>0</v>
      </c>
      <c r="AC9" s="8" t="s">
        <v>199</v>
      </c>
      <c r="AD9" s="3">
        <f>$AB9</f>
        <v>0</v>
      </c>
    </row>
    <row r="10" spans="1:62" ht="18.399999999999999" customHeight="1" x14ac:dyDescent="0.15">
      <c r="A10" s="5" t="s">
        <v>352</v>
      </c>
      <c r="B10" s="2" t="s">
        <v>377</v>
      </c>
      <c r="C10" s="7">
        <v>1</v>
      </c>
      <c r="D10" s="2" t="s">
        <v>304</v>
      </c>
      <c r="E10" s="1"/>
      <c r="F10" s="7"/>
      <c r="G10" s="1"/>
      <c r="H10" s="7"/>
      <c r="I10" s="1"/>
      <c r="J10" s="7"/>
      <c r="K10" s="1"/>
      <c r="L10" s="7"/>
      <c r="M10" s="6"/>
      <c r="N10" t="s">
        <v>377</v>
      </c>
      <c r="O10" t="s">
        <v>198</v>
      </c>
      <c r="Z10" s="7">
        <f>H13+H14+H15+H18+H19+H20+H21+H22+H23+H27+H28+H29+H30+H31+H34+H35+H36+H37+H40+H41+H42+H46+H47+H48+H51+H52+H53+H56+H57+H58+H62+H63+H66+H69+H72+H73+H76</f>
        <v>0</v>
      </c>
      <c r="AA10" s="7">
        <f>J13+J14+J15+J18+J19+J20+J21+J22+J23+J27+J28+J29+J30+J31+J34+J35+J36+J37+J40+J41+J42+J46+J47+J48+J51+J52+J53+J56+J57+J58+J62+J63+J66+J69+J72+J73+J76</f>
        <v>0</v>
      </c>
      <c r="AB10" s="7">
        <f>L13+L14+L15+L18+L19+L20+L21+L22+L23+L27+L28+L29+L30+L31+L34+L35+L36+L37+L40+L41+L42+L46+L47+L48+L51+L52+L53+L56+L57+L58+L62+L63+L66+L69+L72+L73+L76</f>
        <v>0</v>
      </c>
    </row>
    <row r="11" spans="1:62" ht="18.399999999999999" customHeight="1" x14ac:dyDescent="0.15">
      <c r="A11" s="5" t="s">
        <v>170</v>
      </c>
      <c r="B11" s="2" t="s">
        <v>377</v>
      </c>
      <c r="C11" s="2"/>
      <c r="D11" s="2" t="s">
        <v>377</v>
      </c>
      <c r="E11" s="7"/>
      <c r="F11" s="7"/>
      <c r="G11" s="1"/>
      <c r="H11" s="7"/>
      <c r="I11" s="1"/>
      <c r="J11" s="7"/>
      <c r="K11" s="1"/>
      <c r="L11" s="7"/>
      <c r="M11" s="6"/>
      <c r="N11" t="s">
        <v>377</v>
      </c>
      <c r="P11" t="s">
        <v>52</v>
      </c>
      <c r="Q11" t="s">
        <v>377</v>
      </c>
      <c r="R11" t="s">
        <v>377</v>
      </c>
      <c r="Z11" s="7">
        <f>H77+H78+H79+H80+H81+H82+H83+H84+H85+H86+H87+H88+H89+H90+H91+H92+H93+H94+H95</f>
        <v>0</v>
      </c>
      <c r="AA11" s="7">
        <f>J77+J78+J79+J80+J81+J82+J83+J84+J85+J86+J87+J88+J89+J90+J91+J92+J93+J94+J95</f>
        <v>0</v>
      </c>
      <c r="AB11" s="7">
        <f>L77+L78+L79+L80+L81+L82+L83+L84+L85+L86+L87+L88+L89+L90+L91+L92+L93+L94+L95</f>
        <v>0</v>
      </c>
    </row>
    <row r="12" spans="1:62" ht="18.399999999999999" customHeight="1" x14ac:dyDescent="0.15">
      <c r="A12" s="5" t="s">
        <v>145</v>
      </c>
      <c r="B12" s="2" t="s">
        <v>377</v>
      </c>
      <c r="C12" s="2"/>
      <c r="D12" s="2" t="s">
        <v>377</v>
      </c>
      <c r="E12" s="7"/>
      <c r="F12" s="7"/>
      <c r="G12" s="1"/>
      <c r="H12" s="7"/>
      <c r="I12" s="1"/>
      <c r="J12" s="7"/>
      <c r="K12" s="1"/>
      <c r="L12" s="7"/>
      <c r="M12" s="6"/>
      <c r="N12" t="s">
        <v>377</v>
      </c>
      <c r="P12" t="s">
        <v>330</v>
      </c>
      <c r="Q12" t="s">
        <v>377</v>
      </c>
      <c r="R12" t="s">
        <v>377</v>
      </c>
    </row>
    <row r="13" spans="1:62" ht="18.399999999999999" customHeight="1" x14ac:dyDescent="0.15">
      <c r="A13" s="5" t="s">
        <v>5</v>
      </c>
      <c r="B13" s="2" t="s">
        <v>62</v>
      </c>
      <c r="C13" s="7">
        <v>353</v>
      </c>
      <c r="D13" s="2" t="s">
        <v>138</v>
      </c>
      <c r="E13" s="7"/>
      <c r="F13" s="7"/>
      <c r="G13" s="7"/>
      <c r="H13" s="7"/>
      <c r="I13" s="7"/>
      <c r="J13" s="7"/>
      <c r="K13" s="7"/>
      <c r="L13" s="7"/>
      <c r="M13" s="6"/>
      <c r="N13" t="s">
        <v>377</v>
      </c>
      <c r="P13" t="s">
        <v>232</v>
      </c>
      <c r="Q13" t="s">
        <v>377</v>
      </c>
      <c r="R13" t="s">
        <v>125</v>
      </c>
      <c r="T13" t="s">
        <v>321</v>
      </c>
      <c r="BJ13" s="10" t="str">
        <f>HYPERLINK("#일위대가목록!A3","JB00120410 →")</f>
        <v>JB00120410 →</v>
      </c>
    </row>
    <row r="14" spans="1:62" ht="18.399999999999999" customHeight="1" x14ac:dyDescent="0.15">
      <c r="A14" s="5" t="s">
        <v>1</v>
      </c>
      <c r="B14" s="2" t="s">
        <v>62</v>
      </c>
      <c r="C14" s="7">
        <v>218</v>
      </c>
      <c r="D14" s="2" t="s">
        <v>138</v>
      </c>
      <c r="E14" s="7"/>
      <c r="F14" s="7"/>
      <c r="G14" s="7"/>
      <c r="H14" s="7"/>
      <c r="I14" s="7"/>
      <c r="J14" s="7"/>
      <c r="K14" s="7"/>
      <c r="L14" s="7"/>
      <c r="M14" s="6"/>
      <c r="N14" t="s">
        <v>377</v>
      </c>
      <c r="P14" t="s">
        <v>134</v>
      </c>
      <c r="Q14" t="s">
        <v>377</v>
      </c>
      <c r="R14" t="s">
        <v>342</v>
      </c>
      <c r="T14" t="s">
        <v>321</v>
      </c>
      <c r="BJ14" s="10" t="str">
        <f>HYPERLINK("#일위대가목록!A4","JB00130410 →")</f>
        <v>JB00130410 →</v>
      </c>
    </row>
    <row r="15" spans="1:62" ht="18.399999999999999" customHeight="1" x14ac:dyDescent="0.15">
      <c r="A15" s="5" t="s">
        <v>18</v>
      </c>
      <c r="B15" s="2" t="s">
        <v>275</v>
      </c>
      <c r="C15" s="7">
        <v>135</v>
      </c>
      <c r="D15" s="2" t="s">
        <v>138</v>
      </c>
      <c r="E15" s="7"/>
      <c r="F15" s="7"/>
      <c r="G15" s="7"/>
      <c r="H15" s="7"/>
      <c r="I15" s="7"/>
      <c r="J15" s="7"/>
      <c r="K15" s="7"/>
      <c r="L15" s="7"/>
      <c r="M15" s="6"/>
      <c r="N15" t="s">
        <v>377</v>
      </c>
      <c r="P15" t="s">
        <v>41</v>
      </c>
      <c r="Q15" t="s">
        <v>377</v>
      </c>
      <c r="R15" t="s">
        <v>192</v>
      </c>
      <c r="T15" t="s">
        <v>321</v>
      </c>
      <c r="BJ15" s="10" t="str">
        <f>HYPERLINK("#일위대가목록!A5","JB00160431 →")</f>
        <v>JB00160431 →</v>
      </c>
    </row>
    <row r="16" spans="1:62" ht="18.399999999999999" customHeight="1" x14ac:dyDescent="0.15">
      <c r="A16" s="5" t="s">
        <v>377</v>
      </c>
      <c r="B16" s="2" t="s">
        <v>377</v>
      </c>
      <c r="C16" s="2"/>
      <c r="D16" s="2" t="s">
        <v>377</v>
      </c>
      <c r="E16" s="7"/>
      <c r="F16" s="7"/>
      <c r="G16" s="1"/>
      <c r="H16" s="7"/>
      <c r="I16" s="1"/>
      <c r="J16" s="7"/>
      <c r="K16" s="1"/>
      <c r="L16" s="7"/>
      <c r="M16" s="6"/>
      <c r="N16" t="s">
        <v>377</v>
      </c>
      <c r="P16" t="s">
        <v>323</v>
      </c>
      <c r="Q16" t="s">
        <v>377</v>
      </c>
      <c r="R16" t="s">
        <v>377</v>
      </c>
    </row>
    <row r="17" spans="1:62" ht="18.399999999999999" customHeight="1" x14ac:dyDescent="0.15">
      <c r="A17" s="5" t="s">
        <v>82</v>
      </c>
      <c r="B17" s="2" t="s">
        <v>377</v>
      </c>
      <c r="C17" s="2"/>
      <c r="D17" s="2" t="s">
        <v>377</v>
      </c>
      <c r="E17" s="7"/>
      <c r="F17" s="7"/>
      <c r="G17" s="1"/>
      <c r="H17" s="7"/>
      <c r="I17" s="1"/>
      <c r="J17" s="7"/>
      <c r="K17" s="1"/>
      <c r="L17" s="7"/>
      <c r="M17" s="6"/>
      <c r="N17" t="s">
        <v>377</v>
      </c>
      <c r="P17" t="s">
        <v>226</v>
      </c>
      <c r="Q17" t="s">
        <v>377</v>
      </c>
      <c r="R17" t="s">
        <v>377</v>
      </c>
    </row>
    <row r="18" spans="1:62" ht="18.399999999999999" customHeight="1" x14ac:dyDescent="0.15">
      <c r="A18" s="5" t="s">
        <v>197</v>
      </c>
      <c r="B18" s="2" t="s">
        <v>299</v>
      </c>
      <c r="C18" s="7">
        <v>33</v>
      </c>
      <c r="D18" s="2" t="s">
        <v>138</v>
      </c>
      <c r="E18" s="7"/>
      <c r="F18" s="7"/>
      <c r="G18" s="7"/>
      <c r="H18" s="7"/>
      <c r="I18" s="7"/>
      <c r="J18" s="7"/>
      <c r="K18" s="7"/>
      <c r="L18" s="7"/>
      <c r="M18" s="6"/>
      <c r="N18" t="s">
        <v>377</v>
      </c>
      <c r="P18" t="s">
        <v>130</v>
      </c>
      <c r="Q18" t="s">
        <v>377</v>
      </c>
      <c r="R18" t="s">
        <v>262</v>
      </c>
      <c r="T18" t="s">
        <v>321</v>
      </c>
      <c r="BJ18" s="10" t="str">
        <f>HYPERLINK("#일위대가목록!A6","JB011061314 →")</f>
        <v>JB011061314 →</v>
      </c>
    </row>
    <row r="19" spans="1:62" ht="18.399999999999999" customHeight="1" x14ac:dyDescent="0.15">
      <c r="A19" s="5" t="s">
        <v>244</v>
      </c>
      <c r="B19" s="2" t="s">
        <v>124</v>
      </c>
      <c r="C19" s="7">
        <v>35</v>
      </c>
      <c r="D19" s="2" t="s">
        <v>138</v>
      </c>
      <c r="E19" s="7"/>
      <c r="F19" s="7"/>
      <c r="G19" s="7"/>
      <c r="H19" s="7"/>
      <c r="I19" s="7"/>
      <c r="J19" s="7"/>
      <c r="K19" s="7"/>
      <c r="L19" s="7"/>
      <c r="M19" s="6"/>
      <c r="N19" t="s">
        <v>377</v>
      </c>
      <c r="P19" t="s">
        <v>33</v>
      </c>
      <c r="Q19" t="s">
        <v>377</v>
      </c>
      <c r="R19" t="s">
        <v>160</v>
      </c>
      <c r="T19" t="s">
        <v>321</v>
      </c>
      <c r="BJ19" s="10" t="str">
        <f>HYPERLINK("#일위대가목록!A7","JB01106230 →")</f>
        <v>JB01106230 →</v>
      </c>
    </row>
    <row r="20" spans="1:62" ht="18.399999999999999" customHeight="1" x14ac:dyDescent="0.15">
      <c r="A20" s="5" t="s">
        <v>311</v>
      </c>
      <c r="B20" s="2" t="s">
        <v>218</v>
      </c>
      <c r="C20" s="7">
        <v>97</v>
      </c>
      <c r="D20" s="2" t="s">
        <v>140</v>
      </c>
      <c r="E20" s="7"/>
      <c r="F20" s="7"/>
      <c r="G20" s="7"/>
      <c r="H20" s="7"/>
      <c r="I20" s="7"/>
      <c r="J20" s="7"/>
      <c r="K20" s="7"/>
      <c r="L20" s="7"/>
      <c r="M20" s="6"/>
      <c r="N20" t="s">
        <v>377</v>
      </c>
      <c r="P20" t="s">
        <v>30</v>
      </c>
      <c r="Q20" t="s">
        <v>377</v>
      </c>
      <c r="R20" t="s">
        <v>301</v>
      </c>
      <c r="T20" t="s">
        <v>321</v>
      </c>
      <c r="BJ20" s="10" t="str">
        <f>HYPERLINK("#일위대가목록!A8","SE07500 →")</f>
        <v>SE07500 →</v>
      </c>
    </row>
    <row r="21" spans="1:62" ht="18.399999999999999" customHeight="1" x14ac:dyDescent="0.15">
      <c r="A21" s="5" t="s">
        <v>79</v>
      </c>
      <c r="B21" s="2" t="s">
        <v>144</v>
      </c>
      <c r="C21" s="7">
        <v>1</v>
      </c>
      <c r="D21" s="2" t="s">
        <v>140</v>
      </c>
      <c r="E21" s="7"/>
      <c r="F21" s="7"/>
      <c r="G21" s="7"/>
      <c r="H21" s="7"/>
      <c r="I21" s="7"/>
      <c r="J21" s="7"/>
      <c r="K21" s="7"/>
      <c r="L21" s="7"/>
      <c r="M21" s="6"/>
      <c r="N21" t="s">
        <v>377</v>
      </c>
      <c r="P21" t="s">
        <v>127</v>
      </c>
      <c r="Q21" t="s">
        <v>377</v>
      </c>
      <c r="R21" t="s">
        <v>212</v>
      </c>
      <c r="T21" t="s">
        <v>321</v>
      </c>
      <c r="BJ21" s="10" t="str">
        <f>HYPERLINK("#일위대가목록!A9","JB0204120200 →")</f>
        <v>JB0204120200 →</v>
      </c>
    </row>
    <row r="22" spans="1:62" ht="18.399999999999999" customHeight="1" x14ac:dyDescent="0.15">
      <c r="A22" s="5" t="s">
        <v>241</v>
      </c>
      <c r="B22" s="2" t="s">
        <v>83</v>
      </c>
      <c r="C22" s="7">
        <v>168</v>
      </c>
      <c r="D22" s="2" t="s">
        <v>140</v>
      </c>
      <c r="E22" s="7"/>
      <c r="F22" s="7"/>
      <c r="G22" s="7"/>
      <c r="H22" s="7"/>
      <c r="I22" s="7"/>
      <c r="J22" s="7"/>
      <c r="K22" s="7"/>
      <c r="L22" s="7"/>
      <c r="M22" s="6"/>
      <c r="N22" t="s">
        <v>377</v>
      </c>
      <c r="P22" t="s">
        <v>220</v>
      </c>
      <c r="Q22" t="s">
        <v>377</v>
      </c>
      <c r="R22" t="s">
        <v>243</v>
      </c>
      <c r="T22" t="s">
        <v>321</v>
      </c>
      <c r="BJ22" s="10" t="str">
        <f>HYPERLINK("#일위대가목록!A10","JB01203241 →")</f>
        <v>JB01203241 →</v>
      </c>
    </row>
    <row r="23" spans="1:62" ht="18.399999999999999" customHeight="1" x14ac:dyDescent="0.15">
      <c r="A23" s="5" t="s">
        <v>281</v>
      </c>
      <c r="B23" s="2" t="s">
        <v>275</v>
      </c>
      <c r="C23" s="7">
        <v>68</v>
      </c>
      <c r="D23" s="2" t="s">
        <v>138</v>
      </c>
      <c r="E23" s="7"/>
      <c r="F23" s="7"/>
      <c r="G23" s="7"/>
      <c r="H23" s="7"/>
      <c r="I23" s="7"/>
      <c r="J23" s="7"/>
      <c r="K23" s="7"/>
      <c r="L23" s="7"/>
      <c r="M23" s="6"/>
      <c r="N23" t="s">
        <v>377</v>
      </c>
      <c r="P23" t="s">
        <v>320</v>
      </c>
      <c r="Q23" t="s">
        <v>377</v>
      </c>
      <c r="R23" t="s">
        <v>113</v>
      </c>
      <c r="T23" t="s">
        <v>321</v>
      </c>
      <c r="BJ23" s="10" t="str">
        <f>HYPERLINK("#일위대가목록!A11","JB00190041 →")</f>
        <v>JB00190041 →</v>
      </c>
    </row>
    <row r="24" spans="1:62" ht="18.399999999999999" customHeight="1" x14ac:dyDescent="0.15">
      <c r="A24" s="5" t="s">
        <v>377</v>
      </c>
      <c r="B24" s="2" t="s">
        <v>377</v>
      </c>
      <c r="C24" s="2"/>
      <c r="D24" s="2" t="s">
        <v>377</v>
      </c>
      <c r="E24" s="7"/>
      <c r="F24" s="7"/>
      <c r="G24" s="1"/>
      <c r="H24" s="7"/>
      <c r="I24" s="1"/>
      <c r="J24" s="7"/>
      <c r="K24" s="1"/>
      <c r="L24" s="7"/>
      <c r="M24" s="6"/>
      <c r="N24" t="s">
        <v>377</v>
      </c>
      <c r="P24" t="s">
        <v>25</v>
      </c>
      <c r="Q24" t="s">
        <v>377</v>
      </c>
      <c r="R24" t="s">
        <v>377</v>
      </c>
    </row>
    <row r="25" spans="1:62" ht="18.399999999999999" customHeight="1" x14ac:dyDescent="0.15">
      <c r="A25" s="5" t="s">
        <v>163</v>
      </c>
      <c r="B25" s="2" t="s">
        <v>377</v>
      </c>
      <c r="C25" s="2"/>
      <c r="D25" s="2" t="s">
        <v>377</v>
      </c>
      <c r="E25" s="7"/>
      <c r="F25" s="7"/>
      <c r="G25" s="1"/>
      <c r="H25" s="7"/>
      <c r="I25" s="1"/>
      <c r="J25" s="7"/>
      <c r="K25" s="1"/>
      <c r="L25" s="7"/>
      <c r="M25" s="6"/>
      <c r="N25" t="s">
        <v>377</v>
      </c>
      <c r="P25" t="s">
        <v>119</v>
      </c>
      <c r="Q25" t="s">
        <v>377</v>
      </c>
      <c r="R25" t="s">
        <v>377</v>
      </c>
    </row>
    <row r="26" spans="1:62" ht="18.399999999999999" customHeight="1" x14ac:dyDescent="0.15">
      <c r="A26" s="5" t="s">
        <v>315</v>
      </c>
      <c r="B26" s="2" t="s">
        <v>377</v>
      </c>
      <c r="C26" s="2"/>
      <c r="D26" s="2" t="s">
        <v>377</v>
      </c>
      <c r="E26" s="7"/>
      <c r="F26" s="7"/>
      <c r="G26" s="1"/>
      <c r="H26" s="7"/>
      <c r="I26" s="1"/>
      <c r="J26" s="7"/>
      <c r="K26" s="1"/>
      <c r="L26" s="7"/>
      <c r="M26" s="6"/>
      <c r="N26" t="s">
        <v>377</v>
      </c>
      <c r="P26" t="s">
        <v>213</v>
      </c>
      <c r="Q26" t="s">
        <v>377</v>
      </c>
      <c r="R26" t="s">
        <v>377</v>
      </c>
    </row>
    <row r="27" spans="1:62" ht="18.399999999999999" customHeight="1" x14ac:dyDescent="0.15">
      <c r="A27" s="5" t="s">
        <v>68</v>
      </c>
      <c r="B27" s="2" t="s">
        <v>358</v>
      </c>
      <c r="C27" s="7">
        <v>66</v>
      </c>
      <c r="D27" s="2" t="s">
        <v>138</v>
      </c>
      <c r="E27" s="7"/>
      <c r="F27" s="7"/>
      <c r="G27" s="7"/>
      <c r="H27" s="7"/>
      <c r="I27" s="7"/>
      <c r="J27" s="7"/>
      <c r="K27" s="7"/>
      <c r="L27" s="7"/>
      <c r="M27" s="6"/>
      <c r="N27" t="s">
        <v>377</v>
      </c>
      <c r="P27" t="s">
        <v>312</v>
      </c>
      <c r="Q27" t="s">
        <v>377</v>
      </c>
      <c r="R27" t="s">
        <v>76</v>
      </c>
      <c r="T27" t="s">
        <v>321</v>
      </c>
      <c r="BJ27" s="10" t="str">
        <f>HYPERLINK("#일위대가목록!A12","JB0050513 →")</f>
        <v>JB0050513 →</v>
      </c>
    </row>
    <row r="28" spans="1:62" ht="18.399999999999999" customHeight="1" x14ac:dyDescent="0.15">
      <c r="A28" s="5" t="s">
        <v>196</v>
      </c>
      <c r="B28" s="2" t="s">
        <v>351</v>
      </c>
      <c r="C28" s="7">
        <v>27</v>
      </c>
      <c r="D28" s="2" t="s">
        <v>28</v>
      </c>
      <c r="E28" s="7"/>
      <c r="F28" s="7"/>
      <c r="G28" s="7"/>
      <c r="H28" s="7"/>
      <c r="I28" s="7"/>
      <c r="J28" s="7"/>
      <c r="K28" s="7"/>
      <c r="L28" s="7"/>
      <c r="M28" s="6"/>
      <c r="N28" t="s">
        <v>377</v>
      </c>
      <c r="P28" t="s">
        <v>46</v>
      </c>
      <c r="Q28" t="s">
        <v>377</v>
      </c>
      <c r="R28" t="s">
        <v>257</v>
      </c>
      <c r="T28" t="s">
        <v>321</v>
      </c>
      <c r="BJ28" s="10" t="str">
        <f>HYPERLINK("#일위대가목록!A13","SB09000 →")</f>
        <v>SB09000 →</v>
      </c>
    </row>
    <row r="29" spans="1:62" ht="18.399999999999999" customHeight="1" x14ac:dyDescent="0.15">
      <c r="A29" s="5" t="s">
        <v>196</v>
      </c>
      <c r="B29" s="2" t="s">
        <v>186</v>
      </c>
      <c r="C29" s="7">
        <v>2</v>
      </c>
      <c r="D29" s="2" t="s">
        <v>28</v>
      </c>
      <c r="E29" s="7"/>
      <c r="F29" s="7"/>
      <c r="G29" s="7"/>
      <c r="H29" s="7"/>
      <c r="I29" s="7"/>
      <c r="J29" s="7"/>
      <c r="K29" s="7"/>
      <c r="L29" s="7"/>
      <c r="M29" s="6"/>
      <c r="N29" t="s">
        <v>377</v>
      </c>
      <c r="P29" t="s">
        <v>135</v>
      </c>
      <c r="Q29" t="s">
        <v>377</v>
      </c>
      <c r="R29" t="s">
        <v>99</v>
      </c>
      <c r="T29" t="s">
        <v>321</v>
      </c>
      <c r="BJ29" s="10" t="str">
        <f>HYPERLINK("#일위대가목록!A14","SB090001 →")</f>
        <v>SB090001 →</v>
      </c>
    </row>
    <row r="30" spans="1:62" ht="18.399999999999999" customHeight="1" x14ac:dyDescent="0.15">
      <c r="A30" s="5" t="s">
        <v>95</v>
      </c>
      <c r="B30" s="2" t="s">
        <v>255</v>
      </c>
      <c r="C30" s="7">
        <v>2</v>
      </c>
      <c r="D30" s="2" t="s">
        <v>106</v>
      </c>
      <c r="E30" s="7"/>
      <c r="F30" s="7"/>
      <c r="G30" s="7"/>
      <c r="H30" s="7"/>
      <c r="I30" s="7"/>
      <c r="J30" s="7"/>
      <c r="K30" s="7"/>
      <c r="L30" s="7"/>
      <c r="M30" s="6"/>
      <c r="N30" t="s">
        <v>377</v>
      </c>
      <c r="P30" t="s">
        <v>110</v>
      </c>
      <c r="Q30" t="s">
        <v>377</v>
      </c>
      <c r="R30" t="s">
        <v>288</v>
      </c>
      <c r="T30" t="s">
        <v>321</v>
      </c>
      <c r="BJ30" s="10" t="str">
        <f>HYPERLINK("#일위대가목록!A15","JB08700350 →")</f>
        <v>JB08700350 →</v>
      </c>
    </row>
    <row r="31" spans="1:62" ht="18.399999999999999" customHeight="1" x14ac:dyDescent="0.15">
      <c r="A31" s="5" t="s">
        <v>286</v>
      </c>
      <c r="B31" s="2" t="s">
        <v>38</v>
      </c>
      <c r="C31" s="2">
        <v>1.6E-2</v>
      </c>
      <c r="D31" s="2" t="s">
        <v>138</v>
      </c>
      <c r="E31" s="7"/>
      <c r="F31" s="7"/>
      <c r="G31" s="7"/>
      <c r="H31" s="7"/>
      <c r="I31" s="7"/>
      <c r="J31" s="7"/>
      <c r="K31" s="7"/>
      <c r="L31" s="7"/>
      <c r="M31" s="6"/>
      <c r="N31" t="s">
        <v>377</v>
      </c>
      <c r="P31" t="s">
        <v>21</v>
      </c>
      <c r="Q31" t="s">
        <v>377</v>
      </c>
      <c r="R31" t="s">
        <v>303</v>
      </c>
      <c r="T31" t="s">
        <v>321</v>
      </c>
      <c r="BJ31" s="10" t="str">
        <f>HYPERLINK("#일위대가목록!A16","JB006014133 →")</f>
        <v>JB006014133 →</v>
      </c>
    </row>
    <row r="32" spans="1:62" ht="18.399999999999999" customHeight="1" x14ac:dyDescent="0.15">
      <c r="A32" s="5" t="s">
        <v>377</v>
      </c>
      <c r="B32" s="2" t="s">
        <v>377</v>
      </c>
      <c r="C32" s="2"/>
      <c r="D32" s="2" t="s">
        <v>377</v>
      </c>
      <c r="E32" s="7"/>
      <c r="F32" s="7"/>
      <c r="G32" s="1"/>
      <c r="H32" s="7"/>
      <c r="I32" s="1"/>
      <c r="J32" s="7"/>
      <c r="K32" s="1"/>
      <c r="L32" s="7"/>
      <c r="M32" s="6"/>
      <c r="N32" t="s">
        <v>377</v>
      </c>
      <c r="P32" t="s">
        <v>302</v>
      </c>
      <c r="Q32" t="s">
        <v>377</v>
      </c>
      <c r="R32" t="s">
        <v>377</v>
      </c>
    </row>
    <row r="33" spans="1:62" ht="18.399999999999999" customHeight="1" x14ac:dyDescent="0.15">
      <c r="A33" s="5" t="s">
        <v>50</v>
      </c>
      <c r="B33" s="2" t="s">
        <v>337</v>
      </c>
      <c r="C33" s="2"/>
      <c r="D33" s="2" t="s">
        <v>377</v>
      </c>
      <c r="E33" s="7"/>
      <c r="F33" s="7"/>
      <c r="G33" s="1"/>
      <c r="H33" s="7"/>
      <c r="I33" s="1"/>
      <c r="J33" s="7"/>
      <c r="K33" s="1"/>
      <c r="L33" s="7"/>
      <c r="M33" s="6"/>
      <c r="N33" t="s">
        <v>377</v>
      </c>
      <c r="P33" t="s">
        <v>206</v>
      </c>
      <c r="Q33" t="s">
        <v>377</v>
      </c>
      <c r="R33" t="s">
        <v>377</v>
      </c>
    </row>
    <row r="34" spans="1:62" ht="18.399999999999999" customHeight="1" x14ac:dyDescent="0.15">
      <c r="A34" s="5" t="s">
        <v>325</v>
      </c>
      <c r="B34" s="2" t="s">
        <v>271</v>
      </c>
      <c r="C34" s="7">
        <v>2</v>
      </c>
      <c r="D34" s="2" t="s">
        <v>138</v>
      </c>
      <c r="E34" s="7"/>
      <c r="F34" s="7"/>
      <c r="G34" s="7"/>
      <c r="H34" s="7"/>
      <c r="I34" s="7"/>
      <c r="J34" s="7"/>
      <c r="K34" s="7"/>
      <c r="L34" s="7"/>
      <c r="M34" s="6"/>
      <c r="N34" t="s">
        <v>377</v>
      </c>
      <c r="P34" t="s">
        <v>107</v>
      </c>
      <c r="Q34" t="s">
        <v>377</v>
      </c>
      <c r="R34" t="s">
        <v>153</v>
      </c>
      <c r="T34" t="s">
        <v>321</v>
      </c>
      <c r="BJ34" s="10" t="str">
        <f>HYPERLINK("#일위대가목록!A17","JB006011011 →")</f>
        <v>JB006011011 →</v>
      </c>
    </row>
    <row r="35" spans="1:62" ht="18.399999999999999" customHeight="1" x14ac:dyDescent="0.15">
      <c r="A35" s="5" t="s">
        <v>298</v>
      </c>
      <c r="B35" s="2" t="s">
        <v>360</v>
      </c>
      <c r="C35" s="7">
        <v>5</v>
      </c>
      <c r="D35" s="2" t="s">
        <v>287</v>
      </c>
      <c r="E35" s="7"/>
      <c r="F35" s="7"/>
      <c r="G35" s="7"/>
      <c r="H35" s="7"/>
      <c r="I35" s="7"/>
      <c r="J35" s="7"/>
      <c r="K35" s="7"/>
      <c r="L35" s="7"/>
      <c r="M35" s="6"/>
      <c r="N35" t="s">
        <v>377</v>
      </c>
      <c r="P35" t="s">
        <v>15</v>
      </c>
      <c r="Q35" t="s">
        <v>377</v>
      </c>
      <c r="R35" t="s">
        <v>354</v>
      </c>
      <c r="T35" t="s">
        <v>321</v>
      </c>
      <c r="BJ35" s="10" t="str">
        <f>HYPERLINK("#일위대가목록!A18","JB00603603 →")</f>
        <v>JB00603603 →</v>
      </c>
    </row>
    <row r="36" spans="1:62" ht="18.399999999999999" customHeight="1" x14ac:dyDescent="0.15">
      <c r="A36" s="5" t="s">
        <v>23</v>
      </c>
      <c r="B36" s="2" t="s">
        <v>341</v>
      </c>
      <c r="C36" s="7">
        <v>7</v>
      </c>
      <c r="D36" s="2" t="s">
        <v>106</v>
      </c>
      <c r="E36" s="7"/>
      <c r="F36" s="7"/>
      <c r="G36" s="7"/>
      <c r="H36" s="7"/>
      <c r="I36" s="7"/>
      <c r="J36" s="7"/>
      <c r="K36" s="7"/>
      <c r="L36" s="7"/>
      <c r="M36" s="6"/>
      <c r="N36" t="s">
        <v>377</v>
      </c>
      <c r="P36" t="s">
        <v>296</v>
      </c>
      <c r="Q36" t="s">
        <v>377</v>
      </c>
      <c r="R36" t="s">
        <v>60</v>
      </c>
      <c r="T36" t="s">
        <v>321</v>
      </c>
      <c r="BJ36" s="10" t="str">
        <f>HYPERLINK("#일위대가목록!A19","SB13300 →")</f>
        <v>SB13300 →</v>
      </c>
    </row>
    <row r="37" spans="1:62" ht="18.399999999999999" customHeight="1" x14ac:dyDescent="0.15">
      <c r="A37" s="5" t="s">
        <v>96</v>
      </c>
      <c r="B37" s="2" t="s">
        <v>162</v>
      </c>
      <c r="C37" s="7">
        <v>7</v>
      </c>
      <c r="D37" s="2" t="s">
        <v>106</v>
      </c>
      <c r="E37" s="7"/>
      <c r="F37" s="7"/>
      <c r="G37" s="7"/>
      <c r="H37" s="7"/>
      <c r="I37" s="7"/>
      <c r="J37" s="7"/>
      <c r="K37" s="7"/>
      <c r="L37" s="7"/>
      <c r="M37" s="6"/>
      <c r="N37" t="s">
        <v>377</v>
      </c>
      <c r="P37" t="s">
        <v>201</v>
      </c>
      <c r="Q37" t="s">
        <v>377</v>
      </c>
      <c r="R37" t="s">
        <v>11</v>
      </c>
      <c r="T37" t="s">
        <v>321</v>
      </c>
      <c r="BJ37" s="10" t="str">
        <f>HYPERLINK("#일위대가목록!A20","JB012546481 →")</f>
        <v>JB012546481 →</v>
      </c>
    </row>
    <row r="38" spans="1:62" ht="18.399999999999999" customHeight="1" x14ac:dyDescent="0.15">
      <c r="A38" s="5" t="s">
        <v>377</v>
      </c>
      <c r="B38" s="2" t="s">
        <v>377</v>
      </c>
      <c r="C38" s="2"/>
      <c r="D38" s="2" t="s">
        <v>377</v>
      </c>
      <c r="E38" s="7"/>
      <c r="F38" s="7"/>
      <c r="G38" s="1"/>
      <c r="H38" s="7"/>
      <c r="I38" s="1"/>
      <c r="J38" s="7"/>
      <c r="K38" s="1"/>
      <c r="L38" s="7"/>
      <c r="M38" s="6"/>
      <c r="N38" t="s">
        <v>377</v>
      </c>
      <c r="P38" t="s">
        <v>103</v>
      </c>
      <c r="Q38" t="s">
        <v>377</v>
      </c>
      <c r="R38" t="s">
        <v>377</v>
      </c>
    </row>
    <row r="39" spans="1:62" ht="18.399999999999999" customHeight="1" x14ac:dyDescent="0.15">
      <c r="A39" s="5" t="s">
        <v>235</v>
      </c>
      <c r="B39" s="2" t="s">
        <v>377</v>
      </c>
      <c r="C39" s="2"/>
      <c r="D39" s="2" t="s">
        <v>377</v>
      </c>
      <c r="E39" s="7"/>
      <c r="F39" s="7"/>
      <c r="G39" s="1"/>
      <c r="H39" s="7"/>
      <c r="I39" s="1"/>
      <c r="J39" s="7"/>
      <c r="K39" s="1"/>
      <c r="L39" s="7"/>
      <c r="M39" s="6"/>
      <c r="N39" t="s">
        <v>377</v>
      </c>
      <c r="P39" t="s">
        <v>8</v>
      </c>
      <c r="Q39" t="s">
        <v>377</v>
      </c>
      <c r="R39" t="s">
        <v>377</v>
      </c>
    </row>
    <row r="40" spans="1:62" ht="18.399999999999999" customHeight="1" x14ac:dyDescent="0.15">
      <c r="A40" s="5" t="s">
        <v>286</v>
      </c>
      <c r="B40" s="2" t="s">
        <v>38</v>
      </c>
      <c r="C40" s="2">
        <v>1.9E-2</v>
      </c>
      <c r="D40" s="2" t="s">
        <v>138</v>
      </c>
      <c r="E40" s="7"/>
      <c r="F40" s="7"/>
      <c r="G40" s="7"/>
      <c r="H40" s="7"/>
      <c r="I40" s="7"/>
      <c r="J40" s="7"/>
      <c r="K40" s="7"/>
      <c r="L40" s="7"/>
      <c r="M40" s="6"/>
      <c r="N40" t="s">
        <v>377</v>
      </c>
      <c r="P40" t="s">
        <v>176</v>
      </c>
      <c r="Q40" t="s">
        <v>377</v>
      </c>
      <c r="R40" t="s">
        <v>303</v>
      </c>
      <c r="T40" t="s">
        <v>321</v>
      </c>
      <c r="BJ40" s="10" t="str">
        <f>HYPERLINK("#일위대가목록!A16","JB006014133 →")</f>
        <v>JB006014133 →</v>
      </c>
    </row>
    <row r="41" spans="1:62" ht="18.399999999999999" customHeight="1" x14ac:dyDescent="0.15">
      <c r="A41" s="5" t="s">
        <v>336</v>
      </c>
      <c r="B41" s="2" t="s">
        <v>305</v>
      </c>
      <c r="C41" s="7">
        <v>1</v>
      </c>
      <c r="D41" s="2" t="s">
        <v>287</v>
      </c>
      <c r="E41" s="7"/>
      <c r="F41" s="7"/>
      <c r="G41" s="7"/>
      <c r="H41" s="7"/>
      <c r="I41" s="7"/>
      <c r="J41" s="7"/>
      <c r="K41" s="7"/>
      <c r="L41" s="7"/>
      <c r="M41" s="6"/>
      <c r="N41" t="s">
        <v>377</v>
      </c>
      <c r="P41" t="s">
        <v>88</v>
      </c>
      <c r="Q41" t="s">
        <v>377</v>
      </c>
      <c r="R41" t="s">
        <v>293</v>
      </c>
      <c r="T41" t="s">
        <v>321</v>
      </c>
      <c r="BJ41" s="10" t="str">
        <f>HYPERLINK("#일위대가목록!A21","SB03000 →")</f>
        <v>SB03000 →</v>
      </c>
    </row>
    <row r="42" spans="1:62" ht="18.399999999999999" customHeight="1" x14ac:dyDescent="0.15">
      <c r="A42" s="5" t="s">
        <v>229</v>
      </c>
      <c r="B42" s="2" t="s">
        <v>171</v>
      </c>
      <c r="C42" s="7">
        <v>1</v>
      </c>
      <c r="D42" s="2" t="s">
        <v>236</v>
      </c>
      <c r="E42" s="7"/>
      <c r="F42" s="7"/>
      <c r="G42" s="7"/>
      <c r="H42" s="7"/>
      <c r="I42" s="7"/>
      <c r="J42" s="7"/>
      <c r="K42" s="7"/>
      <c r="L42" s="7"/>
      <c r="M42" s="6"/>
      <c r="N42" t="s">
        <v>377</v>
      </c>
      <c r="P42" t="s">
        <v>367</v>
      </c>
      <c r="Q42" t="s">
        <v>377</v>
      </c>
      <c r="R42" t="s">
        <v>61</v>
      </c>
      <c r="T42" t="s">
        <v>321</v>
      </c>
      <c r="BJ42" s="10" t="str">
        <f>HYPERLINK("#일위대가목록!A22","SA00550 →")</f>
        <v>SA00550 →</v>
      </c>
    </row>
    <row r="43" spans="1:62" ht="18.399999999999999" customHeight="1" x14ac:dyDescent="0.15">
      <c r="A43" s="5" t="s">
        <v>377</v>
      </c>
      <c r="B43" s="2" t="s">
        <v>377</v>
      </c>
      <c r="C43" s="2"/>
      <c r="D43" s="2" t="s">
        <v>377</v>
      </c>
      <c r="E43" s="7"/>
      <c r="F43" s="7"/>
      <c r="G43" s="1"/>
      <c r="H43" s="7"/>
      <c r="I43" s="1"/>
      <c r="J43" s="7"/>
      <c r="K43" s="1"/>
      <c r="L43" s="7"/>
      <c r="M43" s="6"/>
      <c r="N43" t="s">
        <v>377</v>
      </c>
      <c r="P43" t="s">
        <v>267</v>
      </c>
      <c r="Q43" t="s">
        <v>377</v>
      </c>
      <c r="R43" t="s">
        <v>377</v>
      </c>
    </row>
    <row r="44" spans="1:62" ht="18.399999999999999" customHeight="1" x14ac:dyDescent="0.15">
      <c r="A44" s="5" t="s">
        <v>253</v>
      </c>
      <c r="B44" s="2" t="s">
        <v>377</v>
      </c>
      <c r="C44" s="2"/>
      <c r="D44" s="2" t="s">
        <v>377</v>
      </c>
      <c r="E44" s="7"/>
      <c r="F44" s="7"/>
      <c r="G44" s="1"/>
      <c r="H44" s="7"/>
      <c r="I44" s="1"/>
      <c r="J44" s="7"/>
      <c r="K44" s="1"/>
      <c r="L44" s="7"/>
      <c r="M44" s="6"/>
      <c r="N44" t="s">
        <v>377</v>
      </c>
      <c r="P44" t="s">
        <v>183</v>
      </c>
      <c r="Q44" t="s">
        <v>377</v>
      </c>
      <c r="R44" t="s">
        <v>377</v>
      </c>
    </row>
    <row r="45" spans="1:62" ht="18.399999999999999" customHeight="1" x14ac:dyDescent="0.15">
      <c r="A45" s="5" t="s">
        <v>87</v>
      </c>
      <c r="B45" s="2" t="s">
        <v>377</v>
      </c>
      <c r="C45" s="2"/>
      <c r="D45" s="2" t="s">
        <v>377</v>
      </c>
      <c r="E45" s="7"/>
      <c r="F45" s="7"/>
      <c r="G45" s="1"/>
      <c r="H45" s="7"/>
      <c r="I45" s="1"/>
      <c r="J45" s="7"/>
      <c r="K45" s="1"/>
      <c r="L45" s="7"/>
      <c r="M45" s="6"/>
      <c r="N45" t="s">
        <v>377</v>
      </c>
      <c r="P45" t="s">
        <v>94</v>
      </c>
      <c r="Q45" t="s">
        <v>377</v>
      </c>
      <c r="R45" t="s">
        <v>377</v>
      </c>
    </row>
    <row r="46" spans="1:62" ht="18.399999999999999" customHeight="1" x14ac:dyDescent="0.15">
      <c r="A46" s="5" t="s">
        <v>325</v>
      </c>
      <c r="B46" s="2" t="s">
        <v>271</v>
      </c>
      <c r="C46" s="2">
        <v>0.01</v>
      </c>
      <c r="D46" s="2" t="s">
        <v>138</v>
      </c>
      <c r="E46" s="7"/>
      <c r="F46" s="7"/>
      <c r="G46" s="7"/>
      <c r="H46" s="7"/>
      <c r="I46" s="7"/>
      <c r="J46" s="7"/>
      <c r="K46" s="7"/>
      <c r="L46" s="7"/>
      <c r="M46" s="6"/>
      <c r="N46" t="s">
        <v>377</v>
      </c>
      <c r="P46" t="s">
        <v>372</v>
      </c>
      <c r="Q46" t="s">
        <v>377</v>
      </c>
      <c r="R46" t="s">
        <v>153</v>
      </c>
      <c r="T46" t="s">
        <v>321</v>
      </c>
      <c r="BJ46" s="10" t="str">
        <f>HYPERLINK("#일위대가목록!A17","JB006011011 →")</f>
        <v>JB006011011 →</v>
      </c>
    </row>
    <row r="47" spans="1:62" ht="18.399999999999999" customHeight="1" x14ac:dyDescent="0.15">
      <c r="A47" s="5" t="s">
        <v>375</v>
      </c>
      <c r="B47" s="2" t="s">
        <v>78</v>
      </c>
      <c r="C47" s="7">
        <v>1</v>
      </c>
      <c r="D47" s="2" t="s">
        <v>106</v>
      </c>
      <c r="E47" s="7"/>
      <c r="F47" s="7"/>
      <c r="G47" s="7"/>
      <c r="H47" s="7"/>
      <c r="I47" s="7"/>
      <c r="J47" s="7"/>
      <c r="K47" s="7"/>
      <c r="L47" s="7"/>
      <c r="M47" s="6"/>
      <c r="N47" t="s">
        <v>377</v>
      </c>
      <c r="P47" t="s">
        <v>273</v>
      </c>
      <c r="Q47" t="s">
        <v>377</v>
      </c>
      <c r="R47" t="s">
        <v>143</v>
      </c>
      <c r="T47" t="s">
        <v>321</v>
      </c>
      <c r="BJ47" s="10" t="str">
        <f>HYPERLINK("#일위대가목록!A23","JB1115145 →")</f>
        <v>JB1115145 →</v>
      </c>
    </row>
    <row r="48" spans="1:62" ht="18.399999999999999" customHeight="1" x14ac:dyDescent="0.15">
      <c r="A48" s="5" t="s">
        <v>146</v>
      </c>
      <c r="B48" s="2" t="s">
        <v>12</v>
      </c>
      <c r="C48" s="7">
        <v>1</v>
      </c>
      <c r="D48" s="2" t="s">
        <v>140</v>
      </c>
      <c r="E48" s="7"/>
      <c r="F48" s="7"/>
      <c r="G48" s="7"/>
      <c r="H48" s="7"/>
      <c r="I48" s="7"/>
      <c r="J48" s="7"/>
      <c r="K48" s="7"/>
      <c r="L48" s="7"/>
      <c r="M48" s="6"/>
      <c r="N48" t="s">
        <v>377</v>
      </c>
      <c r="P48" t="s">
        <v>165</v>
      </c>
      <c r="Q48" t="s">
        <v>377</v>
      </c>
      <c r="R48" t="s">
        <v>279</v>
      </c>
      <c r="T48" t="s">
        <v>321</v>
      </c>
      <c r="BJ48" s="10" t="str">
        <f>HYPERLINK("#일위대가목록!A24","JB0193802501 →")</f>
        <v>JB0193802501 →</v>
      </c>
    </row>
    <row r="49" spans="1:62" ht="18.399999999999999" customHeight="1" x14ac:dyDescent="0.15">
      <c r="A49" s="5" t="s">
        <v>377</v>
      </c>
      <c r="B49" s="2" t="s">
        <v>377</v>
      </c>
      <c r="C49" s="2"/>
      <c r="D49" s="2" t="s">
        <v>377</v>
      </c>
      <c r="E49" s="7"/>
      <c r="F49" s="7"/>
      <c r="G49" s="1"/>
      <c r="H49" s="7"/>
      <c r="I49" s="1"/>
      <c r="J49" s="7"/>
      <c r="K49" s="1"/>
      <c r="L49" s="7"/>
      <c r="M49" s="6"/>
      <c r="N49" t="s">
        <v>377</v>
      </c>
      <c r="P49" t="s">
        <v>80</v>
      </c>
      <c r="Q49" t="s">
        <v>377</v>
      </c>
      <c r="R49" t="s">
        <v>377</v>
      </c>
    </row>
    <row r="50" spans="1:62" ht="18.399999999999999" customHeight="1" x14ac:dyDescent="0.15">
      <c r="A50" s="5" t="s">
        <v>283</v>
      </c>
      <c r="B50" s="2" t="s">
        <v>377</v>
      </c>
      <c r="C50" s="2"/>
      <c r="D50" s="2" t="s">
        <v>377</v>
      </c>
      <c r="E50" s="7"/>
      <c r="F50" s="7"/>
      <c r="G50" s="1"/>
      <c r="H50" s="7"/>
      <c r="I50" s="1"/>
      <c r="J50" s="7"/>
      <c r="K50" s="1"/>
      <c r="L50" s="7"/>
      <c r="M50" s="6"/>
      <c r="N50" t="s">
        <v>377</v>
      </c>
      <c r="P50" t="s">
        <v>374</v>
      </c>
      <c r="Q50" t="s">
        <v>377</v>
      </c>
      <c r="R50" t="s">
        <v>377</v>
      </c>
    </row>
    <row r="51" spans="1:62" ht="18.399999999999999" customHeight="1" x14ac:dyDescent="0.15">
      <c r="A51" s="5" t="s">
        <v>325</v>
      </c>
      <c r="B51" s="2" t="s">
        <v>271</v>
      </c>
      <c r="C51" s="2">
        <v>0.1</v>
      </c>
      <c r="D51" s="2" t="s">
        <v>138</v>
      </c>
      <c r="E51" s="7"/>
      <c r="F51" s="7"/>
      <c r="G51" s="7"/>
      <c r="H51" s="7"/>
      <c r="I51" s="7"/>
      <c r="J51" s="7"/>
      <c r="K51" s="7"/>
      <c r="L51" s="7"/>
      <c r="M51" s="6"/>
      <c r="N51" t="s">
        <v>377</v>
      </c>
      <c r="P51" t="s">
        <v>277</v>
      </c>
      <c r="Q51" t="s">
        <v>377</v>
      </c>
      <c r="R51" t="s">
        <v>153</v>
      </c>
      <c r="T51" t="s">
        <v>321</v>
      </c>
      <c r="BJ51" s="10" t="str">
        <f>HYPERLINK("#일위대가목록!A17","JB006011011 →")</f>
        <v>JB006011011 →</v>
      </c>
    </row>
    <row r="52" spans="1:62" ht="18.399999999999999" customHeight="1" x14ac:dyDescent="0.15">
      <c r="A52" s="5" t="s">
        <v>224</v>
      </c>
      <c r="B52" s="2" t="s">
        <v>78</v>
      </c>
      <c r="C52" s="7">
        <v>6</v>
      </c>
      <c r="D52" s="2" t="s">
        <v>106</v>
      </c>
      <c r="E52" s="7"/>
      <c r="F52" s="7"/>
      <c r="G52" s="7"/>
      <c r="H52" s="7"/>
      <c r="I52" s="7"/>
      <c r="J52" s="7"/>
      <c r="K52" s="7"/>
      <c r="L52" s="7"/>
      <c r="M52" s="6"/>
      <c r="N52" t="s">
        <v>377</v>
      </c>
      <c r="P52" t="s">
        <v>179</v>
      </c>
      <c r="Q52" t="s">
        <v>377</v>
      </c>
      <c r="R52" t="s">
        <v>364</v>
      </c>
      <c r="T52" t="s">
        <v>321</v>
      </c>
      <c r="BJ52" s="10" t="str">
        <f>HYPERLINK("#일위대가목록!A25","JB1115144 →")</f>
        <v>JB1115144 →</v>
      </c>
    </row>
    <row r="53" spans="1:62" ht="18.399999999999999" customHeight="1" x14ac:dyDescent="0.15">
      <c r="A53" s="5" t="s">
        <v>146</v>
      </c>
      <c r="B53" s="2" t="s">
        <v>12</v>
      </c>
      <c r="C53" s="7">
        <v>6</v>
      </c>
      <c r="D53" s="2" t="s">
        <v>140</v>
      </c>
      <c r="E53" s="7"/>
      <c r="F53" s="7"/>
      <c r="G53" s="7"/>
      <c r="H53" s="7"/>
      <c r="I53" s="7"/>
      <c r="J53" s="7"/>
      <c r="K53" s="7"/>
      <c r="L53" s="7"/>
      <c r="M53" s="6"/>
      <c r="N53" t="s">
        <v>377</v>
      </c>
      <c r="P53" t="s">
        <v>93</v>
      </c>
      <c r="Q53" t="s">
        <v>377</v>
      </c>
      <c r="R53" t="s">
        <v>279</v>
      </c>
      <c r="T53" t="s">
        <v>321</v>
      </c>
      <c r="BJ53" s="10" t="str">
        <f>HYPERLINK("#일위대가목록!A24","JB0193802501 →")</f>
        <v>JB0193802501 →</v>
      </c>
    </row>
    <row r="54" spans="1:62" ht="18.399999999999999" customHeight="1" x14ac:dyDescent="0.15">
      <c r="A54" s="5" t="s">
        <v>377</v>
      </c>
      <c r="B54" s="2" t="s">
        <v>377</v>
      </c>
      <c r="C54" s="2"/>
      <c r="D54" s="2" t="s">
        <v>377</v>
      </c>
      <c r="E54" s="7"/>
      <c r="F54" s="7"/>
      <c r="G54" s="1"/>
      <c r="H54" s="7"/>
      <c r="I54" s="1"/>
      <c r="J54" s="7"/>
      <c r="K54" s="1"/>
      <c r="L54" s="7"/>
      <c r="M54" s="6"/>
      <c r="N54" t="s">
        <v>377</v>
      </c>
      <c r="P54" t="s">
        <v>370</v>
      </c>
      <c r="Q54" t="s">
        <v>377</v>
      </c>
      <c r="R54" t="s">
        <v>377</v>
      </c>
    </row>
    <row r="55" spans="1:62" ht="18.399999999999999" customHeight="1" x14ac:dyDescent="0.15">
      <c r="A55" s="5" t="s">
        <v>205</v>
      </c>
      <c r="B55" s="2" t="s">
        <v>377</v>
      </c>
      <c r="C55" s="2"/>
      <c r="D55" s="2" t="s">
        <v>377</v>
      </c>
      <c r="E55" s="7"/>
      <c r="F55" s="7"/>
      <c r="G55" s="1"/>
      <c r="H55" s="7"/>
      <c r="I55" s="1"/>
      <c r="J55" s="7"/>
      <c r="K55" s="1"/>
      <c r="L55" s="7"/>
      <c r="M55" s="6"/>
      <c r="N55" t="s">
        <v>377</v>
      </c>
      <c r="P55" t="s">
        <v>272</v>
      </c>
      <c r="Q55" t="s">
        <v>377</v>
      </c>
      <c r="R55" t="s">
        <v>377</v>
      </c>
    </row>
    <row r="56" spans="1:62" ht="18.399999999999999" customHeight="1" x14ac:dyDescent="0.15">
      <c r="A56" s="5" t="s">
        <v>325</v>
      </c>
      <c r="B56" s="2" t="s">
        <v>271</v>
      </c>
      <c r="C56" s="2">
        <v>0.1</v>
      </c>
      <c r="D56" s="2" t="s">
        <v>138</v>
      </c>
      <c r="E56" s="7"/>
      <c r="F56" s="7"/>
      <c r="G56" s="7"/>
      <c r="H56" s="7"/>
      <c r="I56" s="7"/>
      <c r="J56" s="7"/>
      <c r="K56" s="7"/>
      <c r="L56" s="7"/>
      <c r="M56" s="6"/>
      <c r="N56" t="s">
        <v>377</v>
      </c>
      <c r="P56" t="s">
        <v>172</v>
      </c>
      <c r="Q56" t="s">
        <v>377</v>
      </c>
      <c r="R56" t="s">
        <v>153</v>
      </c>
      <c r="T56" t="s">
        <v>321</v>
      </c>
      <c r="BJ56" s="10" t="str">
        <f>HYPERLINK("#일위대가목록!A17","JB006011011 →")</f>
        <v>JB006011011 →</v>
      </c>
    </row>
    <row r="57" spans="1:62" ht="18.399999999999999" customHeight="1" x14ac:dyDescent="0.15">
      <c r="A57" s="5" t="s">
        <v>298</v>
      </c>
      <c r="B57" s="2" t="s">
        <v>360</v>
      </c>
      <c r="C57" s="2">
        <v>0.4</v>
      </c>
      <c r="D57" s="2" t="s">
        <v>287</v>
      </c>
      <c r="E57" s="7"/>
      <c r="F57" s="7"/>
      <c r="G57" s="7"/>
      <c r="H57" s="7"/>
      <c r="I57" s="7"/>
      <c r="J57" s="7"/>
      <c r="K57" s="7"/>
      <c r="L57" s="7"/>
      <c r="M57" s="6"/>
      <c r="N57" t="s">
        <v>377</v>
      </c>
      <c r="P57" t="s">
        <v>86</v>
      </c>
      <c r="Q57" t="s">
        <v>377</v>
      </c>
      <c r="R57" t="s">
        <v>354</v>
      </c>
      <c r="T57" t="s">
        <v>321</v>
      </c>
      <c r="BJ57" s="10" t="str">
        <f>HYPERLINK("#일위대가목록!A18","JB00603603 →")</f>
        <v>JB00603603 →</v>
      </c>
    </row>
    <row r="58" spans="1:62" ht="18.399999999999999" customHeight="1" x14ac:dyDescent="0.15">
      <c r="A58" s="5" t="s">
        <v>291</v>
      </c>
      <c r="B58" s="2" t="s">
        <v>4</v>
      </c>
      <c r="C58" s="7">
        <v>2</v>
      </c>
      <c r="D58" s="2" t="s">
        <v>140</v>
      </c>
      <c r="E58" s="7"/>
      <c r="F58" s="7"/>
      <c r="G58" s="7"/>
      <c r="H58" s="7"/>
      <c r="I58" s="7"/>
      <c r="J58" s="7"/>
      <c r="K58" s="7"/>
      <c r="L58" s="7"/>
      <c r="M58" s="6"/>
      <c r="N58" t="s">
        <v>377</v>
      </c>
      <c r="P58" t="s">
        <v>363</v>
      </c>
      <c r="Q58" t="s">
        <v>377</v>
      </c>
      <c r="R58" t="s">
        <v>269</v>
      </c>
      <c r="T58" t="s">
        <v>321</v>
      </c>
      <c r="BJ58" s="10" t="str">
        <f>HYPERLINK("#일위대가목록!A26","JB00608158 →")</f>
        <v>JB00608158 →</v>
      </c>
    </row>
    <row r="59" spans="1:62" ht="18.399999999999999" customHeight="1" x14ac:dyDescent="0.15">
      <c r="A59" s="5" t="s">
        <v>377</v>
      </c>
      <c r="B59" s="2" t="s">
        <v>377</v>
      </c>
      <c r="C59" s="2"/>
      <c r="D59" s="2" t="s">
        <v>377</v>
      </c>
      <c r="E59" s="7"/>
      <c r="F59" s="7"/>
      <c r="G59" s="1"/>
      <c r="H59" s="7"/>
      <c r="I59" s="1"/>
      <c r="J59" s="7"/>
      <c r="K59" s="1"/>
      <c r="L59" s="7"/>
      <c r="M59" s="6"/>
      <c r="N59" t="s">
        <v>377</v>
      </c>
      <c r="P59" t="s">
        <v>265</v>
      </c>
      <c r="Q59" t="s">
        <v>377</v>
      </c>
      <c r="R59" t="s">
        <v>377</v>
      </c>
    </row>
    <row r="60" spans="1:62" ht="18.399999999999999" customHeight="1" x14ac:dyDescent="0.15">
      <c r="A60" s="5" t="s">
        <v>10</v>
      </c>
      <c r="B60" s="2" t="s">
        <v>377</v>
      </c>
      <c r="C60" s="2"/>
      <c r="D60" s="2" t="s">
        <v>377</v>
      </c>
      <c r="E60" s="7"/>
      <c r="F60" s="7"/>
      <c r="G60" s="1"/>
      <c r="H60" s="7"/>
      <c r="I60" s="1"/>
      <c r="J60" s="7"/>
      <c r="K60" s="1"/>
      <c r="L60" s="7"/>
      <c r="M60" s="6"/>
      <c r="N60" t="s">
        <v>377</v>
      </c>
      <c r="P60" t="s">
        <v>289</v>
      </c>
      <c r="Q60" t="s">
        <v>377</v>
      </c>
      <c r="R60" t="s">
        <v>377</v>
      </c>
    </row>
    <row r="61" spans="1:62" ht="18.399999999999999" customHeight="1" x14ac:dyDescent="0.15">
      <c r="A61" s="5" t="s">
        <v>42</v>
      </c>
      <c r="B61" s="2" t="s">
        <v>377</v>
      </c>
      <c r="C61" s="2"/>
      <c r="D61" s="2" t="s">
        <v>377</v>
      </c>
      <c r="E61" s="7"/>
      <c r="F61" s="7"/>
      <c r="G61" s="1"/>
      <c r="H61" s="7"/>
      <c r="I61" s="1"/>
      <c r="J61" s="7"/>
      <c r="K61" s="1"/>
      <c r="L61" s="7"/>
      <c r="M61" s="6"/>
      <c r="N61" t="s">
        <v>377</v>
      </c>
      <c r="P61" t="s">
        <v>193</v>
      </c>
      <c r="Q61" t="s">
        <v>377</v>
      </c>
      <c r="R61" t="s">
        <v>377</v>
      </c>
    </row>
    <row r="62" spans="1:62" ht="18.399999999999999" customHeight="1" x14ac:dyDescent="0.15">
      <c r="A62" s="5" t="s">
        <v>295</v>
      </c>
      <c r="B62" s="2" t="s">
        <v>345</v>
      </c>
      <c r="C62" s="7">
        <v>1</v>
      </c>
      <c r="D62" s="2" t="s">
        <v>234</v>
      </c>
      <c r="E62" s="7"/>
      <c r="F62" s="7"/>
      <c r="G62" s="7"/>
      <c r="H62" s="7"/>
      <c r="I62" s="7"/>
      <c r="J62" s="7"/>
      <c r="K62" s="7"/>
      <c r="L62" s="7"/>
      <c r="M62" s="6"/>
      <c r="N62" t="s">
        <v>377</v>
      </c>
      <c r="P62" t="s">
        <v>108</v>
      </c>
      <c r="Q62" t="s">
        <v>377</v>
      </c>
      <c r="R62" t="s">
        <v>14</v>
      </c>
      <c r="T62" t="s">
        <v>321</v>
      </c>
      <c r="BJ62" s="10" t="str">
        <f>HYPERLINK("#일위대가목록!A27","SF03320 →")</f>
        <v>SF03320 →</v>
      </c>
    </row>
    <row r="63" spans="1:62" ht="18.399999999999999" customHeight="1" x14ac:dyDescent="0.15">
      <c r="A63" s="5" t="s">
        <v>251</v>
      </c>
      <c r="B63" s="2" t="s">
        <v>345</v>
      </c>
      <c r="C63" s="7">
        <v>1</v>
      </c>
      <c r="D63" s="2" t="s">
        <v>234</v>
      </c>
      <c r="E63" s="7"/>
      <c r="F63" s="7"/>
      <c r="G63" s="7"/>
      <c r="H63" s="7"/>
      <c r="I63" s="7"/>
      <c r="J63" s="7"/>
      <c r="K63" s="7"/>
      <c r="L63" s="7"/>
      <c r="M63" s="6"/>
      <c r="N63" t="s">
        <v>377</v>
      </c>
      <c r="P63" t="s">
        <v>17</v>
      </c>
      <c r="Q63" t="s">
        <v>377</v>
      </c>
      <c r="R63" t="s">
        <v>189</v>
      </c>
      <c r="T63" t="s">
        <v>321</v>
      </c>
      <c r="BJ63" s="10" t="str">
        <f>HYPERLINK("#일위대가목록!A28","SF03300 →")</f>
        <v>SF03300 →</v>
      </c>
    </row>
    <row r="64" spans="1:62" ht="18.399999999999999" customHeight="1" x14ac:dyDescent="0.15">
      <c r="A64" s="5" t="s">
        <v>377</v>
      </c>
      <c r="B64" s="2" t="s">
        <v>377</v>
      </c>
      <c r="C64" s="2"/>
      <c r="D64" s="2" t="s">
        <v>377</v>
      </c>
      <c r="E64" s="7"/>
      <c r="F64" s="7"/>
      <c r="G64" s="1"/>
      <c r="H64" s="7"/>
      <c r="I64" s="1"/>
      <c r="J64" s="7"/>
      <c r="K64" s="1"/>
      <c r="L64" s="7"/>
      <c r="M64" s="6"/>
      <c r="N64" t="s">
        <v>377</v>
      </c>
      <c r="P64" t="s">
        <v>300</v>
      </c>
      <c r="Q64" t="s">
        <v>377</v>
      </c>
      <c r="R64" t="s">
        <v>377</v>
      </c>
    </row>
    <row r="65" spans="1:62" ht="18.399999999999999" customHeight="1" x14ac:dyDescent="0.15">
      <c r="A65" s="5" t="s">
        <v>3</v>
      </c>
      <c r="B65" s="2" t="s">
        <v>377</v>
      </c>
      <c r="C65" s="2"/>
      <c r="D65" s="2" t="s">
        <v>377</v>
      </c>
      <c r="E65" s="7"/>
      <c r="F65" s="7"/>
      <c r="G65" s="1"/>
      <c r="H65" s="7"/>
      <c r="I65" s="1"/>
      <c r="J65" s="7"/>
      <c r="K65" s="1"/>
      <c r="L65" s="7"/>
      <c r="M65" s="6"/>
      <c r="N65" t="s">
        <v>377</v>
      </c>
      <c r="P65" t="s">
        <v>203</v>
      </c>
      <c r="Q65" t="s">
        <v>377</v>
      </c>
      <c r="R65" t="s">
        <v>377</v>
      </c>
    </row>
    <row r="66" spans="1:62" ht="18.399999999999999" customHeight="1" x14ac:dyDescent="0.15">
      <c r="A66" s="5" t="s">
        <v>207</v>
      </c>
      <c r="B66" s="2" t="s">
        <v>308</v>
      </c>
      <c r="C66" s="7">
        <v>22</v>
      </c>
      <c r="D66" s="2" t="s">
        <v>140</v>
      </c>
      <c r="E66" s="7"/>
      <c r="F66" s="7"/>
      <c r="G66" s="7"/>
      <c r="H66" s="7"/>
      <c r="I66" s="7"/>
      <c r="J66" s="7"/>
      <c r="K66" s="7"/>
      <c r="L66" s="7"/>
      <c r="M66" s="6"/>
      <c r="N66" t="s">
        <v>377</v>
      </c>
      <c r="P66" t="s">
        <v>118</v>
      </c>
      <c r="Q66" t="s">
        <v>377</v>
      </c>
      <c r="R66" t="s">
        <v>16</v>
      </c>
      <c r="T66" t="s">
        <v>321</v>
      </c>
      <c r="BJ66" s="10" t="str">
        <f>HYPERLINK("#일위대가목록!A29","JB01202214 →")</f>
        <v>JB01202214 →</v>
      </c>
    </row>
    <row r="67" spans="1:62" ht="18.399999999999999" customHeight="1" x14ac:dyDescent="0.15">
      <c r="A67" s="5" t="s">
        <v>377</v>
      </c>
      <c r="B67" s="2" t="s">
        <v>377</v>
      </c>
      <c r="C67" s="2"/>
      <c r="D67" s="2" t="s">
        <v>377</v>
      </c>
      <c r="E67" s="7"/>
      <c r="F67" s="7"/>
      <c r="G67" s="1"/>
      <c r="H67" s="7"/>
      <c r="I67" s="1"/>
      <c r="J67" s="7"/>
      <c r="K67" s="1"/>
      <c r="L67" s="7"/>
      <c r="M67" s="6"/>
      <c r="N67" t="s">
        <v>377</v>
      </c>
      <c r="P67" t="s">
        <v>22</v>
      </c>
      <c r="Q67" t="s">
        <v>377</v>
      </c>
      <c r="R67" t="s">
        <v>377</v>
      </c>
    </row>
    <row r="68" spans="1:62" ht="18.399999999999999" customHeight="1" x14ac:dyDescent="0.15">
      <c r="A68" s="5" t="s">
        <v>366</v>
      </c>
      <c r="B68" s="2" t="s">
        <v>377</v>
      </c>
      <c r="C68" s="2"/>
      <c r="D68" s="2" t="s">
        <v>377</v>
      </c>
      <c r="E68" s="7"/>
      <c r="F68" s="7"/>
      <c r="G68" s="1"/>
      <c r="H68" s="7"/>
      <c r="I68" s="1"/>
      <c r="J68" s="7"/>
      <c r="K68" s="1"/>
      <c r="L68" s="7"/>
      <c r="M68" s="6"/>
      <c r="N68" t="s">
        <v>377</v>
      </c>
      <c r="P68" t="s">
        <v>280</v>
      </c>
      <c r="Q68" t="s">
        <v>377</v>
      </c>
      <c r="R68" t="s">
        <v>377</v>
      </c>
    </row>
    <row r="69" spans="1:62" ht="18.399999999999999" customHeight="1" x14ac:dyDescent="0.15">
      <c r="A69" s="5" t="s">
        <v>178</v>
      </c>
      <c r="B69" s="2" t="s">
        <v>174</v>
      </c>
      <c r="C69" s="7">
        <v>4</v>
      </c>
      <c r="D69" s="2" t="s">
        <v>287</v>
      </c>
      <c r="E69" s="7"/>
      <c r="F69" s="7"/>
      <c r="G69" s="7"/>
      <c r="H69" s="7"/>
      <c r="I69" s="7"/>
      <c r="J69" s="7"/>
      <c r="K69" s="7"/>
      <c r="L69" s="7"/>
      <c r="M69" s="6"/>
      <c r="N69" t="s">
        <v>377</v>
      </c>
      <c r="P69" t="s">
        <v>185</v>
      </c>
      <c r="Q69" t="s">
        <v>377</v>
      </c>
      <c r="R69" t="s">
        <v>84</v>
      </c>
      <c r="T69" t="s">
        <v>321</v>
      </c>
      <c r="BJ69" s="10" t="str">
        <f>HYPERLINK("#일위대가목록!A30","SC05700 →")</f>
        <v>SC05700 →</v>
      </c>
    </row>
    <row r="70" spans="1:62" ht="18.399999999999999" customHeight="1" x14ac:dyDescent="0.15">
      <c r="A70" s="5" t="s">
        <v>377</v>
      </c>
      <c r="B70" s="2" t="s">
        <v>377</v>
      </c>
      <c r="C70" s="2"/>
      <c r="D70" s="2" t="s">
        <v>377</v>
      </c>
      <c r="E70" s="7"/>
      <c r="F70" s="7"/>
      <c r="G70" s="1"/>
      <c r="H70" s="7"/>
      <c r="I70" s="1"/>
      <c r="J70" s="7"/>
      <c r="K70" s="1"/>
      <c r="L70" s="7"/>
      <c r="M70" s="6"/>
      <c r="N70" t="s">
        <v>377</v>
      </c>
      <c r="P70" t="s">
        <v>209</v>
      </c>
      <c r="Q70" t="s">
        <v>377</v>
      </c>
      <c r="R70" t="s">
        <v>377</v>
      </c>
    </row>
    <row r="71" spans="1:62" ht="18.399999999999999" customHeight="1" x14ac:dyDescent="0.15">
      <c r="A71" s="5" t="s">
        <v>184</v>
      </c>
      <c r="B71" s="2" t="s">
        <v>377</v>
      </c>
      <c r="C71" s="2"/>
      <c r="D71" s="2" t="s">
        <v>377</v>
      </c>
      <c r="E71" s="7"/>
      <c r="F71" s="7"/>
      <c r="G71" s="1"/>
      <c r="H71" s="7"/>
      <c r="I71" s="1"/>
      <c r="J71" s="7"/>
      <c r="K71" s="1"/>
      <c r="L71" s="7"/>
      <c r="M71" s="6"/>
      <c r="N71" t="s">
        <v>377</v>
      </c>
      <c r="P71" t="s">
        <v>310</v>
      </c>
      <c r="Q71" t="s">
        <v>377</v>
      </c>
      <c r="R71" t="s">
        <v>377</v>
      </c>
    </row>
    <row r="72" spans="1:62" ht="18.399999999999999" customHeight="1" x14ac:dyDescent="0.15">
      <c r="A72" s="5" t="s">
        <v>239</v>
      </c>
      <c r="B72" s="2" t="s">
        <v>377</v>
      </c>
      <c r="C72" s="7">
        <v>69</v>
      </c>
      <c r="D72" s="2" t="s">
        <v>138</v>
      </c>
      <c r="E72" s="7"/>
      <c r="F72" s="7"/>
      <c r="G72" s="7"/>
      <c r="H72" s="7"/>
      <c r="I72" s="7"/>
      <c r="J72" s="7"/>
      <c r="K72" s="7"/>
      <c r="L72" s="7"/>
      <c r="M72" s="6"/>
      <c r="N72" t="s">
        <v>377</v>
      </c>
      <c r="P72" t="s">
        <v>27</v>
      </c>
      <c r="Q72" t="s">
        <v>377</v>
      </c>
      <c r="R72" t="s">
        <v>47</v>
      </c>
      <c r="T72" t="s">
        <v>321</v>
      </c>
      <c r="BJ72" s="10" t="str">
        <f>HYPERLINK("#일위대가목록!A31","JB1111001 →")</f>
        <v>JB1111001 →</v>
      </c>
    </row>
    <row r="73" spans="1:62" ht="18.399999999999999" customHeight="1" x14ac:dyDescent="0.15">
      <c r="A73" s="5" t="s">
        <v>120</v>
      </c>
      <c r="B73" s="2" t="s">
        <v>377</v>
      </c>
      <c r="C73" s="7">
        <v>7</v>
      </c>
      <c r="D73" s="2" t="s">
        <v>106</v>
      </c>
      <c r="E73" s="7"/>
      <c r="F73" s="7"/>
      <c r="G73" s="7"/>
      <c r="H73" s="7"/>
      <c r="I73" s="7"/>
      <c r="J73" s="7"/>
      <c r="K73" s="7"/>
      <c r="L73" s="7"/>
      <c r="M73" s="6"/>
      <c r="N73" t="s">
        <v>377</v>
      </c>
      <c r="P73" t="s">
        <v>126</v>
      </c>
      <c r="Q73" t="s">
        <v>377</v>
      </c>
      <c r="R73" t="s">
        <v>256</v>
      </c>
      <c r="T73" t="s">
        <v>321</v>
      </c>
      <c r="BJ73" s="10" t="str">
        <f>HYPERLINK("#일위대가목록!A32","JB112062002 →")</f>
        <v>JB112062002 →</v>
      </c>
    </row>
    <row r="74" spans="1:62" ht="18.399999999999999" customHeight="1" x14ac:dyDescent="0.15">
      <c r="A74" s="5" t="s">
        <v>377</v>
      </c>
      <c r="B74" s="2" t="s">
        <v>377</v>
      </c>
      <c r="C74" s="2"/>
      <c r="D74" s="2" t="s">
        <v>377</v>
      </c>
      <c r="E74" s="7"/>
      <c r="F74" s="7"/>
      <c r="G74" s="1"/>
      <c r="H74" s="7"/>
      <c r="I74" s="1"/>
      <c r="J74" s="7"/>
      <c r="K74" s="1"/>
      <c r="L74" s="7"/>
      <c r="M74" s="6"/>
      <c r="N74" t="s">
        <v>377</v>
      </c>
      <c r="P74" t="s">
        <v>215</v>
      </c>
      <c r="Q74" t="s">
        <v>377</v>
      </c>
      <c r="R74" t="s">
        <v>377</v>
      </c>
    </row>
    <row r="75" spans="1:62" ht="18.399999999999999" customHeight="1" x14ac:dyDescent="0.15">
      <c r="A75" s="5" t="s">
        <v>368</v>
      </c>
      <c r="B75" s="2" t="s">
        <v>377</v>
      </c>
      <c r="C75" s="2"/>
      <c r="D75" s="2" t="s">
        <v>377</v>
      </c>
      <c r="E75" s="7"/>
      <c r="F75" s="7"/>
      <c r="G75" s="1"/>
      <c r="H75" s="7"/>
      <c r="I75" s="1"/>
      <c r="J75" s="7"/>
      <c r="K75" s="1"/>
      <c r="L75" s="7"/>
      <c r="M75" s="6"/>
      <c r="N75" t="s">
        <v>377</v>
      </c>
      <c r="P75" t="s">
        <v>319</v>
      </c>
      <c r="Q75" t="s">
        <v>377</v>
      </c>
      <c r="R75" t="s">
        <v>377</v>
      </c>
    </row>
    <row r="76" spans="1:62" ht="18.399999999999999" customHeight="1" x14ac:dyDescent="0.15">
      <c r="A76" s="5" t="s">
        <v>158</v>
      </c>
      <c r="B76" s="2" t="s">
        <v>377</v>
      </c>
      <c r="C76" s="7">
        <v>69</v>
      </c>
      <c r="D76" s="2" t="s">
        <v>138</v>
      </c>
      <c r="E76" s="7"/>
      <c r="F76" s="7"/>
      <c r="G76" s="7"/>
      <c r="H76" s="7"/>
      <c r="I76" s="7"/>
      <c r="J76" s="7"/>
      <c r="K76" s="7"/>
      <c r="L76" s="7"/>
      <c r="M76" s="6"/>
      <c r="N76" t="s">
        <v>377</v>
      </c>
      <c r="P76" t="s">
        <v>31</v>
      </c>
      <c r="Q76" t="s">
        <v>377</v>
      </c>
      <c r="R76" t="s">
        <v>284</v>
      </c>
      <c r="BJ76" s="10" t="str">
        <f>HYPERLINK("#자재!A4","M0106000 →")</f>
        <v>M0106000 →</v>
      </c>
    </row>
    <row r="77" spans="1:62" ht="18.399999999999999" customHeight="1" x14ac:dyDescent="0.15">
      <c r="A77" s="5" t="s">
        <v>306</v>
      </c>
      <c r="B77" s="2" t="s">
        <v>168</v>
      </c>
      <c r="C77" s="7">
        <v>28</v>
      </c>
      <c r="D77" s="2" t="s">
        <v>28</v>
      </c>
      <c r="E77" s="7"/>
      <c r="F77" s="7"/>
      <c r="G77" s="7"/>
      <c r="H77" s="7"/>
      <c r="I77" s="7"/>
      <c r="J77" s="7"/>
      <c r="K77" s="7"/>
      <c r="L77" s="7"/>
      <c r="M77" s="6"/>
      <c r="N77" t="s">
        <v>377</v>
      </c>
      <c r="P77" t="s">
        <v>128</v>
      </c>
      <c r="Q77" t="s">
        <v>377</v>
      </c>
      <c r="R77" t="s">
        <v>139</v>
      </c>
      <c r="BJ77" s="10" t="str">
        <f>HYPERLINK("#자재!A32","M07270200101 →")</f>
        <v>M07270200101 →</v>
      </c>
    </row>
    <row r="78" spans="1:62" ht="18.399999999999999" customHeight="1" x14ac:dyDescent="0.15">
      <c r="A78" s="5" t="s">
        <v>306</v>
      </c>
      <c r="B78" s="2" t="s">
        <v>123</v>
      </c>
      <c r="C78" s="7">
        <v>2</v>
      </c>
      <c r="D78" s="2" t="s">
        <v>28</v>
      </c>
      <c r="E78" s="7"/>
      <c r="F78" s="7"/>
      <c r="G78" s="7"/>
      <c r="H78" s="7"/>
      <c r="I78" s="7"/>
      <c r="J78" s="7"/>
      <c r="K78" s="7"/>
      <c r="L78" s="7"/>
      <c r="M78" s="6"/>
      <c r="N78" t="s">
        <v>377</v>
      </c>
      <c r="P78" t="s">
        <v>223</v>
      </c>
      <c r="Q78" t="s">
        <v>377</v>
      </c>
      <c r="R78" t="s">
        <v>344</v>
      </c>
      <c r="BJ78" s="10" t="str">
        <f>HYPERLINK("#자재!A33","M07270200102 →")</f>
        <v>M07270200102 →</v>
      </c>
    </row>
    <row r="79" spans="1:62" ht="18.399999999999999" customHeight="1" x14ac:dyDescent="0.15">
      <c r="A79" s="5" t="s">
        <v>369</v>
      </c>
      <c r="B79" s="2" t="s">
        <v>2</v>
      </c>
      <c r="C79" s="7">
        <v>1</v>
      </c>
      <c r="D79" s="2" t="s">
        <v>106</v>
      </c>
      <c r="E79" s="7"/>
      <c r="F79" s="7"/>
      <c r="G79" s="7"/>
      <c r="H79" s="7"/>
      <c r="I79" s="7"/>
      <c r="J79" s="7"/>
      <c r="K79" s="7"/>
      <c r="L79" s="7"/>
      <c r="M79" s="6"/>
      <c r="N79" t="s">
        <v>377</v>
      </c>
      <c r="P79" t="s">
        <v>322</v>
      </c>
      <c r="Q79" t="s">
        <v>377</v>
      </c>
      <c r="R79" t="s">
        <v>65</v>
      </c>
      <c r="BJ79" s="10" t="str">
        <f>HYPERLINK("#자재!A34","M07270200226 →")</f>
        <v>M07270200226 →</v>
      </c>
    </row>
    <row r="80" spans="1:62" ht="18.399999999999999" customHeight="1" x14ac:dyDescent="0.15">
      <c r="A80" s="5" t="s">
        <v>369</v>
      </c>
      <c r="B80" s="2" t="s">
        <v>217</v>
      </c>
      <c r="C80" s="7">
        <v>3</v>
      </c>
      <c r="D80" s="2" t="s">
        <v>106</v>
      </c>
      <c r="E80" s="7"/>
      <c r="F80" s="7"/>
      <c r="G80" s="7"/>
      <c r="H80" s="7"/>
      <c r="I80" s="7"/>
      <c r="J80" s="7"/>
      <c r="K80" s="7"/>
      <c r="L80" s="7"/>
      <c r="M80" s="6"/>
      <c r="N80" t="s">
        <v>377</v>
      </c>
      <c r="P80" t="s">
        <v>245</v>
      </c>
      <c r="Q80" t="s">
        <v>377</v>
      </c>
      <c r="R80" t="s">
        <v>261</v>
      </c>
      <c r="BJ80" s="10" t="str">
        <f>HYPERLINK("#자재!A35","M07270200227 →")</f>
        <v>M07270200227 →</v>
      </c>
    </row>
    <row r="81" spans="1:62" ht="18.399999999999999" customHeight="1" x14ac:dyDescent="0.15">
      <c r="A81" s="5" t="s">
        <v>222</v>
      </c>
      <c r="B81" s="2" t="s">
        <v>294</v>
      </c>
      <c r="C81" s="7">
        <v>168</v>
      </c>
      <c r="D81" s="2" t="s">
        <v>140</v>
      </c>
      <c r="E81" s="7"/>
      <c r="F81" s="7"/>
      <c r="G81" s="7"/>
      <c r="H81" s="7"/>
      <c r="I81" s="7"/>
      <c r="J81" s="7"/>
      <c r="K81" s="7"/>
      <c r="L81" s="7"/>
      <c r="M81" s="6"/>
      <c r="N81" t="s">
        <v>377</v>
      </c>
      <c r="P81" t="s">
        <v>347</v>
      </c>
      <c r="Q81" t="s">
        <v>377</v>
      </c>
      <c r="R81" t="s">
        <v>9</v>
      </c>
      <c r="BJ81" s="10" t="str">
        <f>HYPERLINK("#자재!A36","M0739300 →")</f>
        <v>M0739300 →</v>
      </c>
    </row>
    <row r="82" spans="1:62" ht="18.399999999999999" customHeight="1" x14ac:dyDescent="0.15">
      <c r="A82" s="5" t="s">
        <v>53</v>
      </c>
      <c r="B82" s="2" t="s">
        <v>36</v>
      </c>
      <c r="C82" s="7">
        <v>2</v>
      </c>
      <c r="D82" s="2" t="s">
        <v>138</v>
      </c>
      <c r="E82" s="7"/>
      <c r="F82" s="7"/>
      <c r="G82" s="7"/>
      <c r="H82" s="7"/>
      <c r="I82" s="7"/>
      <c r="J82" s="7"/>
      <c r="K82" s="7"/>
      <c r="L82" s="7"/>
      <c r="M82" s="6"/>
      <c r="N82" t="s">
        <v>377</v>
      </c>
      <c r="P82" t="s">
        <v>63</v>
      </c>
      <c r="Q82" t="s">
        <v>377</v>
      </c>
      <c r="R82" t="s">
        <v>104</v>
      </c>
      <c r="BJ82" s="10" t="str">
        <f>HYPERLINK("#자재!A7","M01131808 →")</f>
        <v>M01131808 →</v>
      </c>
    </row>
    <row r="83" spans="1:62" ht="18.399999999999999" customHeight="1" x14ac:dyDescent="0.15">
      <c r="A83" s="5" t="s">
        <v>111</v>
      </c>
      <c r="B83" s="2" t="s">
        <v>270</v>
      </c>
      <c r="C83" s="7">
        <v>3</v>
      </c>
      <c r="D83" s="2" t="s">
        <v>106</v>
      </c>
      <c r="E83" s="7"/>
      <c r="F83" s="7"/>
      <c r="G83" s="7"/>
      <c r="H83" s="7"/>
      <c r="I83" s="7"/>
      <c r="J83" s="7"/>
      <c r="K83" s="7"/>
      <c r="L83" s="7"/>
      <c r="M83" s="6"/>
      <c r="N83" t="s">
        <v>377</v>
      </c>
      <c r="P83" t="s">
        <v>147</v>
      </c>
      <c r="Q83" t="s">
        <v>377</v>
      </c>
      <c r="R83" t="s">
        <v>59</v>
      </c>
      <c r="BJ83" s="10" t="str">
        <f>HYPERLINK("#자재!A18","M01860900300 →")</f>
        <v>M01860900300 →</v>
      </c>
    </row>
    <row r="84" spans="1:62" ht="18.399999999999999" customHeight="1" x14ac:dyDescent="0.15">
      <c r="A84" s="5" t="s">
        <v>111</v>
      </c>
      <c r="B84" s="2" t="s">
        <v>19</v>
      </c>
      <c r="C84" s="7">
        <v>3</v>
      </c>
      <c r="D84" s="2" t="s">
        <v>106</v>
      </c>
      <c r="E84" s="7"/>
      <c r="F84" s="7"/>
      <c r="G84" s="7"/>
      <c r="H84" s="7"/>
      <c r="I84" s="7"/>
      <c r="J84" s="7"/>
      <c r="K84" s="7"/>
      <c r="L84" s="7"/>
      <c r="M84" s="6"/>
      <c r="N84" t="s">
        <v>377</v>
      </c>
      <c r="P84" t="s">
        <v>238</v>
      </c>
      <c r="Q84" t="s">
        <v>377</v>
      </c>
      <c r="R84" t="s">
        <v>208</v>
      </c>
      <c r="BJ84" s="10" t="str">
        <f>HYPERLINK("#자재!A19","M01860900500 →")</f>
        <v>M01860900500 →</v>
      </c>
    </row>
    <row r="85" spans="1:62" ht="18.399999999999999" customHeight="1" x14ac:dyDescent="0.15">
      <c r="A85" s="5" t="s">
        <v>111</v>
      </c>
      <c r="B85" s="2" t="s">
        <v>150</v>
      </c>
      <c r="C85" s="7">
        <v>1</v>
      </c>
      <c r="D85" s="2" t="s">
        <v>106</v>
      </c>
      <c r="E85" s="7"/>
      <c r="F85" s="7"/>
      <c r="G85" s="7"/>
      <c r="H85" s="7"/>
      <c r="I85" s="7"/>
      <c r="J85" s="7"/>
      <c r="K85" s="7"/>
      <c r="L85" s="7"/>
      <c r="M85" s="6"/>
      <c r="N85" t="s">
        <v>377</v>
      </c>
      <c r="P85" t="s">
        <v>339</v>
      </c>
      <c r="Q85" t="s">
        <v>377</v>
      </c>
      <c r="R85" t="s">
        <v>373</v>
      </c>
      <c r="BJ85" s="10" t="str">
        <f>HYPERLINK("#자재!A20","M01860900700 →")</f>
        <v>M01860900700 →</v>
      </c>
    </row>
    <row r="86" spans="1:62" ht="18.399999999999999" customHeight="1" x14ac:dyDescent="0.15">
      <c r="A86" s="5" t="s">
        <v>376</v>
      </c>
      <c r="B86" s="2" t="s">
        <v>324</v>
      </c>
      <c r="C86" s="7">
        <v>7</v>
      </c>
      <c r="D86" s="2" t="s">
        <v>106</v>
      </c>
      <c r="E86" s="7"/>
      <c r="F86" s="7"/>
      <c r="G86" s="7"/>
      <c r="H86" s="7"/>
      <c r="I86" s="7"/>
      <c r="J86" s="7"/>
      <c r="K86" s="7"/>
      <c r="L86" s="7"/>
      <c r="M86" s="6"/>
      <c r="N86" t="s">
        <v>377</v>
      </c>
      <c r="P86" t="s">
        <v>55</v>
      </c>
      <c r="Q86" t="s">
        <v>377</v>
      </c>
      <c r="R86" t="s">
        <v>180</v>
      </c>
      <c r="BJ86" s="10" t="str">
        <f>HYPERLINK("#자재!A21","M01860921000 →")</f>
        <v>M01860921000 →</v>
      </c>
    </row>
    <row r="87" spans="1:62" ht="18.399999999999999" customHeight="1" x14ac:dyDescent="0.15">
      <c r="A87" s="5" t="s">
        <v>161</v>
      </c>
      <c r="B87" s="2" t="s">
        <v>221</v>
      </c>
      <c r="C87" s="7">
        <v>7</v>
      </c>
      <c r="D87" s="2" t="s">
        <v>106</v>
      </c>
      <c r="E87" s="7"/>
      <c r="F87" s="7"/>
      <c r="G87" s="7"/>
      <c r="H87" s="7"/>
      <c r="I87" s="7"/>
      <c r="J87" s="7"/>
      <c r="K87" s="7"/>
      <c r="L87" s="7"/>
      <c r="M87" s="6"/>
      <c r="N87" t="s">
        <v>377</v>
      </c>
      <c r="P87" t="s">
        <v>142</v>
      </c>
      <c r="Q87" t="s">
        <v>377</v>
      </c>
      <c r="R87" t="s">
        <v>348</v>
      </c>
      <c r="BJ87" s="10" t="str">
        <f>HYPERLINK("#자재!A26","M01863030901 →")</f>
        <v>M01863030901 →</v>
      </c>
    </row>
    <row r="88" spans="1:62" ht="18.399999999999999" customHeight="1" x14ac:dyDescent="0.15">
      <c r="A88" s="5" t="s">
        <v>159</v>
      </c>
      <c r="B88" s="2" t="s">
        <v>98</v>
      </c>
      <c r="C88" s="7">
        <v>12</v>
      </c>
      <c r="D88" s="2" t="s">
        <v>106</v>
      </c>
      <c r="E88" s="7"/>
      <c r="F88" s="7"/>
      <c r="G88" s="7"/>
      <c r="H88" s="7"/>
      <c r="I88" s="7"/>
      <c r="J88" s="7"/>
      <c r="K88" s="7"/>
      <c r="L88" s="7"/>
      <c r="M88" s="6"/>
      <c r="N88" t="s">
        <v>377</v>
      </c>
      <c r="P88" t="s">
        <v>260</v>
      </c>
      <c r="Q88" t="s">
        <v>377</v>
      </c>
      <c r="R88" t="s">
        <v>246</v>
      </c>
      <c r="BJ88" s="10" t="str">
        <f>HYPERLINK("#자재!A23","M0186093005 →")</f>
        <v>M0186093005 →</v>
      </c>
    </row>
    <row r="89" spans="1:62" ht="18.399999999999999" customHeight="1" x14ac:dyDescent="0.15">
      <c r="A89" s="5" t="s">
        <v>159</v>
      </c>
      <c r="B89" s="2" t="s">
        <v>356</v>
      </c>
      <c r="C89" s="7">
        <v>2</v>
      </c>
      <c r="D89" s="2" t="s">
        <v>106</v>
      </c>
      <c r="E89" s="7"/>
      <c r="F89" s="7"/>
      <c r="G89" s="7"/>
      <c r="H89" s="7"/>
      <c r="I89" s="7"/>
      <c r="J89" s="7"/>
      <c r="K89" s="7"/>
      <c r="L89" s="7"/>
      <c r="M89" s="6"/>
      <c r="N89" t="s">
        <v>377</v>
      </c>
      <c r="P89" t="s">
        <v>353</v>
      </c>
      <c r="Q89" t="s">
        <v>377</v>
      </c>
      <c r="R89" t="s">
        <v>48</v>
      </c>
      <c r="BJ89" s="10" t="str">
        <f>HYPERLINK("#자재!A24","M0186093006 →")</f>
        <v>M0186093006 →</v>
      </c>
    </row>
    <row r="90" spans="1:62" ht="18.399999999999999" customHeight="1" x14ac:dyDescent="0.15">
      <c r="A90" s="5" t="s">
        <v>292</v>
      </c>
      <c r="B90" s="2" t="s">
        <v>227</v>
      </c>
      <c r="C90" s="7">
        <v>22</v>
      </c>
      <c r="D90" s="2" t="s">
        <v>106</v>
      </c>
      <c r="E90" s="7"/>
      <c r="F90" s="7"/>
      <c r="G90" s="7"/>
      <c r="H90" s="7"/>
      <c r="I90" s="7"/>
      <c r="J90" s="7"/>
      <c r="K90" s="7"/>
      <c r="L90" s="7"/>
      <c r="M90" s="6"/>
      <c r="N90" t="s">
        <v>377</v>
      </c>
      <c r="P90" t="s">
        <v>228</v>
      </c>
      <c r="Q90" t="s">
        <v>377</v>
      </c>
      <c r="R90" t="s">
        <v>114</v>
      </c>
      <c r="BJ90" s="10" t="str">
        <f>HYPERLINK("#자재!A25","M0186303003 →")</f>
        <v>M0186303003 →</v>
      </c>
    </row>
    <row r="91" spans="1:62" ht="18.399999999999999" customHeight="1" x14ac:dyDescent="0.15">
      <c r="A91" s="5" t="s">
        <v>81</v>
      </c>
      <c r="B91" s="2" t="s">
        <v>355</v>
      </c>
      <c r="C91" s="7">
        <v>21</v>
      </c>
      <c r="D91" s="2" t="s">
        <v>106</v>
      </c>
      <c r="E91" s="7"/>
      <c r="F91" s="7"/>
      <c r="G91" s="7"/>
      <c r="H91" s="7"/>
      <c r="I91" s="7"/>
      <c r="J91" s="7"/>
      <c r="K91" s="7"/>
      <c r="L91" s="7"/>
      <c r="M91" s="6"/>
      <c r="N91" t="s">
        <v>377</v>
      </c>
      <c r="P91" t="s">
        <v>326</v>
      </c>
      <c r="Q91" t="s">
        <v>377</v>
      </c>
      <c r="R91" t="s">
        <v>297</v>
      </c>
      <c r="BJ91" s="10" t="str">
        <f>HYPERLINK("#자재!A27","M01863030903 →")</f>
        <v>M01863030903 →</v>
      </c>
    </row>
    <row r="92" spans="1:62" ht="18.399999999999999" customHeight="1" x14ac:dyDescent="0.15">
      <c r="A92" s="5" t="s">
        <v>66</v>
      </c>
      <c r="B92" s="2" t="s">
        <v>278</v>
      </c>
      <c r="C92" s="7">
        <v>7</v>
      </c>
      <c r="D92" s="2" t="s">
        <v>166</v>
      </c>
      <c r="E92" s="7"/>
      <c r="F92" s="7"/>
      <c r="G92" s="7"/>
      <c r="H92" s="7"/>
      <c r="I92" s="7"/>
      <c r="J92" s="7"/>
      <c r="K92" s="7"/>
      <c r="L92" s="7"/>
      <c r="M92" s="6"/>
      <c r="N92" t="s">
        <v>377</v>
      </c>
      <c r="P92" t="s">
        <v>37</v>
      </c>
      <c r="Q92" t="s">
        <v>377</v>
      </c>
      <c r="R92" t="s">
        <v>247</v>
      </c>
      <c r="BJ92" s="10" t="str">
        <f>HYPERLINK("#자재!A28","M01876480 →")</f>
        <v>M01876480 →</v>
      </c>
    </row>
    <row r="93" spans="1:62" ht="18.399999999999999" customHeight="1" x14ac:dyDescent="0.15">
      <c r="A93" s="5" t="s">
        <v>69</v>
      </c>
      <c r="B93" s="2" t="s">
        <v>78</v>
      </c>
      <c r="C93" s="7">
        <v>6</v>
      </c>
      <c r="D93" s="2" t="s">
        <v>106</v>
      </c>
      <c r="E93" s="7"/>
      <c r="F93" s="7"/>
      <c r="G93" s="7"/>
      <c r="H93" s="7"/>
      <c r="I93" s="7"/>
      <c r="J93" s="7"/>
      <c r="K93" s="7"/>
      <c r="L93" s="7"/>
      <c r="M93" s="6"/>
      <c r="N93" t="s">
        <v>377</v>
      </c>
      <c r="P93" t="s">
        <v>133</v>
      </c>
      <c r="Q93" t="s">
        <v>377</v>
      </c>
      <c r="R93" t="s">
        <v>112</v>
      </c>
      <c r="BJ93" s="10" t="str">
        <f>HYPERLINK("#자재!A22","M018609212 →")</f>
        <v>M018609212 →</v>
      </c>
    </row>
    <row r="94" spans="1:62" ht="18.399999999999999" customHeight="1" x14ac:dyDescent="0.15">
      <c r="A94" s="5" t="s">
        <v>346</v>
      </c>
      <c r="B94" s="2" t="s">
        <v>12</v>
      </c>
      <c r="C94" s="7">
        <v>7</v>
      </c>
      <c r="D94" s="2" t="s">
        <v>140</v>
      </c>
      <c r="E94" s="7"/>
      <c r="F94" s="7"/>
      <c r="G94" s="7"/>
      <c r="H94" s="7"/>
      <c r="I94" s="7"/>
      <c r="J94" s="7"/>
      <c r="K94" s="7"/>
      <c r="L94" s="7"/>
      <c r="M94" s="6"/>
      <c r="N94" t="s">
        <v>377</v>
      </c>
      <c r="P94" t="s">
        <v>233</v>
      </c>
      <c r="Q94" t="s">
        <v>377</v>
      </c>
      <c r="R94" t="s">
        <v>131</v>
      </c>
      <c r="BJ94" s="10" t="str">
        <f>HYPERLINK("#자재!A37","M07520200 →")</f>
        <v>M07520200 →</v>
      </c>
    </row>
    <row r="95" spans="1:62" ht="18.399999999999999" customHeight="1" x14ac:dyDescent="0.15">
      <c r="A95" s="5" t="s">
        <v>202</v>
      </c>
      <c r="B95" s="2" t="s">
        <v>12</v>
      </c>
      <c r="C95" s="7">
        <v>7</v>
      </c>
      <c r="D95" s="2" t="s">
        <v>106</v>
      </c>
      <c r="E95" s="7"/>
      <c r="F95" s="7"/>
      <c r="G95" s="7"/>
      <c r="H95" s="7"/>
      <c r="I95" s="7"/>
      <c r="J95" s="7"/>
      <c r="K95" s="7"/>
      <c r="L95" s="7"/>
      <c r="M95" s="6"/>
      <c r="N95" t="s">
        <v>377</v>
      </c>
      <c r="P95" t="s">
        <v>334</v>
      </c>
      <c r="Q95" t="s">
        <v>377</v>
      </c>
      <c r="R95" t="s">
        <v>195</v>
      </c>
      <c r="AA95" s="8" t="s">
        <v>276</v>
      </c>
      <c r="AB95" s="4">
        <f>(내역서!H13+내역서!H14+내역서!H15+내역서!H18+내역서!H19+내역서!H20+내역서!H21+내역서!H22+내역서!H23+내역서!H27+내역서!H28+내역서!H29+내역서!H30+내역서!H31+내역서!H34+내역서!H35+내역서!H36+내역서!H37+내역서!H40+내역서!H41+내역서!H42+내역서!H46+내역서!H47+내역서!H48+내역서!H51+내역서!H52+내역서!H53+내역서!H56+내역서!H57+내역서!H58+내역서!H62+내역서!H63+내역서!H66+내역서!H69+내역서!H72+내역서!H73+내역서!H76+내역서!H77+내역서!H78+내역서!H79+내역서!H80+내역서!H81+내역서!H82+내역서!H83+내역서!H84+내역서!H85+내역서!H86+내역서!H87+내역서!H88+내역서!H89+내역서!H90+내역서!H91+내역서!H92+내역서!H93+내역서!H94+내역서!H95)</f>
        <v>0</v>
      </c>
      <c r="AC95" s="8" t="s">
        <v>316</v>
      </c>
      <c r="AD95" s="3">
        <f>$AB95</f>
        <v>0</v>
      </c>
      <c r="BJ95" s="10" t="str">
        <f>HYPERLINK("#자재!A38","M075202001 →")</f>
        <v>M075202001 →</v>
      </c>
    </row>
    <row r="96" spans="1:62" ht="18.399999999999999" customHeight="1" x14ac:dyDescent="0.15">
      <c r="A96" s="5" t="s">
        <v>194</v>
      </c>
      <c r="B96" s="2" t="s">
        <v>377</v>
      </c>
      <c r="C96" s="2"/>
      <c r="D96" s="2" t="s">
        <v>377</v>
      </c>
      <c r="E96" s="7"/>
      <c r="F96" s="7"/>
      <c r="G96" s="1"/>
      <c r="H96" s="7"/>
      <c r="I96" s="1"/>
      <c r="J96" s="7"/>
      <c r="K96" s="1"/>
      <c r="L96" s="7"/>
      <c r="M96" s="6"/>
      <c r="N96" t="s">
        <v>377</v>
      </c>
      <c r="P96" t="s">
        <v>45</v>
      </c>
      <c r="Q96" t="s">
        <v>240</v>
      </c>
      <c r="R96" t="s">
        <v>321</v>
      </c>
      <c r="X96" t="s">
        <v>29</v>
      </c>
      <c r="AA96" s="8" t="s">
        <v>43</v>
      </c>
      <c r="AB96" s="4">
        <f>(내역서!J13+내역서!J14+내역서!J15+내역서!J18+내역서!J19+내역서!J20+내역서!J21+내역서!J22+내역서!J23+내역서!J27+내역서!J28+내역서!J29+내역서!J30+내역서!J31+내역서!J34+내역서!J35+내역서!J36+내역서!J37+내역서!J40+내역서!J41+내역서!J42+내역서!J46+내역서!J47+내역서!J48+내역서!J51+내역서!J52+내역서!J53+내역서!J56+내역서!J57+내역서!J58+내역서!J62+내역서!J63+내역서!J66+내역서!J69+내역서!J72+내역서!J73+내역서!J76+내역서!J77+내역서!J78+내역서!J79+내역서!J80+내역서!J81+내역서!J82+내역서!J83+내역서!J84+내역서!J85+내역서!J86+내역서!J87+내역서!J88+내역서!J89+내역서!J90+내역서!J91+내역서!J92+내역서!J93+내역서!J94+내역서!J95)</f>
        <v>0</v>
      </c>
      <c r="AC96" s="8" t="s">
        <v>149</v>
      </c>
      <c r="AD96" s="3">
        <f>$AB96</f>
        <v>0</v>
      </c>
    </row>
    <row r="97" spans="1:62" ht="18.399999999999999" customHeight="1" x14ac:dyDescent="0.15">
      <c r="A97" s="5" t="s">
        <v>377</v>
      </c>
      <c r="B97" s="2" t="s">
        <v>377</v>
      </c>
      <c r="C97" s="2"/>
      <c r="D97" s="2" t="s">
        <v>377</v>
      </c>
      <c r="E97" s="7"/>
      <c r="F97" s="7"/>
      <c r="G97" s="1"/>
      <c r="H97" s="7"/>
      <c r="I97" s="1"/>
      <c r="J97" s="7"/>
      <c r="K97" s="1"/>
      <c r="L97" s="7"/>
      <c r="M97" s="6"/>
      <c r="N97" t="s">
        <v>377</v>
      </c>
      <c r="P97" t="s">
        <v>136</v>
      </c>
      <c r="Q97" t="s">
        <v>90</v>
      </c>
      <c r="R97" t="s">
        <v>377</v>
      </c>
      <c r="AA97" s="8" t="s">
        <v>121</v>
      </c>
      <c r="AB97" s="4">
        <f>(내역서!L13+내역서!L14+내역서!L15+내역서!L18+내역서!L19+내역서!L20+내역서!L21+내역서!L22+내역서!L23+내역서!L27+내역서!L28+내역서!L29+내역서!L30+내역서!L31+내역서!L34+내역서!L35+내역서!L36+내역서!L37+내역서!L40+내역서!L41+내역서!L42+내역서!L46+내역서!L47+내역서!L48+내역서!L51+내역서!L52+내역서!L53+내역서!L56+내역서!L57+내역서!L58+내역서!L62+내역서!L63+내역서!L66+내역서!L69+내역서!L72+내역서!L73+내역서!L76+내역서!L77+내역서!L78+내역서!L79+내역서!L80+내역서!L81+내역서!L82+내역서!L83+내역서!L84+내역서!L85+내역서!L86+내역서!L87+내역서!L88+내역서!L89+내역서!L90+내역서!L91+내역서!L92+내역서!L93+내역서!L94+내역서!L95)</f>
        <v>0</v>
      </c>
      <c r="AC97" s="8" t="s">
        <v>199</v>
      </c>
      <c r="AD97" s="3">
        <f>$AB97</f>
        <v>0</v>
      </c>
    </row>
    <row r="98" spans="1:62" ht="18.399999999999999" customHeight="1" x14ac:dyDescent="0.15">
      <c r="A98" s="5" t="s">
        <v>34</v>
      </c>
      <c r="B98" s="2" t="s">
        <v>377</v>
      </c>
      <c r="C98" s="7">
        <v>1</v>
      </c>
      <c r="D98" s="2" t="s">
        <v>304</v>
      </c>
      <c r="E98" s="1"/>
      <c r="F98" s="7"/>
      <c r="G98" s="1"/>
      <c r="H98" s="7"/>
      <c r="I98" s="1"/>
      <c r="J98" s="7"/>
      <c r="K98" s="1"/>
      <c r="L98" s="7"/>
      <c r="M98" s="6"/>
      <c r="N98" t="s">
        <v>377</v>
      </c>
      <c r="O98" t="s">
        <v>77</v>
      </c>
    </row>
    <row r="99" spans="1:62" ht="18.399999999999999" customHeight="1" x14ac:dyDescent="0.15">
      <c r="A99" s="5" t="s">
        <v>75</v>
      </c>
      <c r="B99" s="2" t="s">
        <v>377</v>
      </c>
      <c r="C99" s="2"/>
      <c r="D99" s="2" t="s">
        <v>377</v>
      </c>
      <c r="E99" s="7"/>
      <c r="F99" s="7"/>
      <c r="G99" s="1"/>
      <c r="H99" s="7"/>
      <c r="I99" s="1"/>
      <c r="J99" s="7"/>
      <c r="K99" s="1"/>
      <c r="L99" s="7"/>
      <c r="M99" s="6"/>
      <c r="N99" t="s">
        <v>377</v>
      </c>
      <c r="P99" t="s">
        <v>52</v>
      </c>
      <c r="Q99" t="s">
        <v>377</v>
      </c>
      <c r="R99" t="s">
        <v>377</v>
      </c>
    </row>
    <row r="100" spans="1:62" ht="18.399999999999999" customHeight="1" x14ac:dyDescent="0.15">
      <c r="A100" s="5" t="s">
        <v>0</v>
      </c>
      <c r="B100" s="2" t="s">
        <v>173</v>
      </c>
      <c r="C100" s="2"/>
      <c r="D100" s="2" t="s">
        <v>377</v>
      </c>
      <c r="E100" s="7"/>
      <c r="F100" s="7"/>
      <c r="G100" s="1"/>
      <c r="H100" s="7"/>
      <c r="I100" s="1"/>
      <c r="J100" s="7"/>
      <c r="K100" s="1"/>
      <c r="L100" s="7"/>
      <c r="M100" s="6"/>
      <c r="N100" t="s">
        <v>377</v>
      </c>
      <c r="P100" t="s">
        <v>330</v>
      </c>
      <c r="Q100" t="s">
        <v>377</v>
      </c>
      <c r="R100" t="s">
        <v>377</v>
      </c>
    </row>
    <row r="101" spans="1:62" ht="18.399999999999999" customHeight="1" x14ac:dyDescent="0.15">
      <c r="A101" s="5" t="s">
        <v>325</v>
      </c>
      <c r="B101" s="2" t="s">
        <v>268</v>
      </c>
      <c r="C101" s="2">
        <v>12.9</v>
      </c>
      <c r="D101" s="2" t="s">
        <v>138</v>
      </c>
      <c r="E101" s="7"/>
      <c r="F101" s="7"/>
      <c r="G101" s="7"/>
      <c r="H101" s="7"/>
      <c r="I101" s="7"/>
      <c r="J101" s="7"/>
      <c r="K101" s="7"/>
      <c r="L101" s="7"/>
      <c r="M101" s="6"/>
      <c r="N101" t="s">
        <v>377</v>
      </c>
      <c r="P101" t="s">
        <v>232</v>
      </c>
      <c r="Q101" t="s">
        <v>377</v>
      </c>
      <c r="R101" t="s">
        <v>335</v>
      </c>
      <c r="T101" t="s">
        <v>321</v>
      </c>
      <c r="BJ101" s="10" t="str">
        <f>HYPERLINK("#일위대가목록!A33","JB006011012 →")</f>
        <v>JB006011012 →</v>
      </c>
    </row>
    <row r="102" spans="1:62" ht="18.399999999999999" customHeight="1" x14ac:dyDescent="0.15">
      <c r="A102" s="5" t="s">
        <v>298</v>
      </c>
      <c r="B102" s="2" t="s">
        <v>360</v>
      </c>
      <c r="C102" s="2">
        <v>17.5</v>
      </c>
      <c r="D102" s="2" t="s">
        <v>287</v>
      </c>
      <c r="E102" s="7"/>
      <c r="F102" s="7"/>
      <c r="G102" s="7"/>
      <c r="H102" s="7"/>
      <c r="I102" s="7"/>
      <c r="J102" s="7"/>
      <c r="K102" s="7"/>
      <c r="L102" s="7"/>
      <c r="M102" s="6"/>
      <c r="N102" t="s">
        <v>377</v>
      </c>
      <c r="P102" t="s">
        <v>134</v>
      </c>
      <c r="Q102" t="s">
        <v>377</v>
      </c>
      <c r="R102" t="s">
        <v>354</v>
      </c>
      <c r="T102" t="s">
        <v>321</v>
      </c>
      <c r="BJ102" s="10" t="str">
        <f>HYPERLINK("#일위대가목록!A18","JB00603603 →")</f>
        <v>JB00603603 →</v>
      </c>
    </row>
    <row r="103" spans="1:62" ht="18.399999999999999" customHeight="1" x14ac:dyDescent="0.15">
      <c r="A103" s="5" t="s">
        <v>155</v>
      </c>
      <c r="B103" s="2" t="s">
        <v>73</v>
      </c>
      <c r="C103" s="7">
        <v>71</v>
      </c>
      <c r="D103" s="2" t="s">
        <v>140</v>
      </c>
      <c r="E103" s="7"/>
      <c r="F103" s="7"/>
      <c r="G103" s="7"/>
      <c r="H103" s="7"/>
      <c r="I103" s="7"/>
      <c r="J103" s="7"/>
      <c r="K103" s="7"/>
      <c r="L103" s="7"/>
      <c r="M103" s="6"/>
      <c r="N103" t="s">
        <v>377</v>
      </c>
      <c r="P103" t="s">
        <v>41</v>
      </c>
      <c r="Q103" t="s">
        <v>377</v>
      </c>
      <c r="R103" t="s">
        <v>74</v>
      </c>
      <c r="T103" t="s">
        <v>321</v>
      </c>
      <c r="BJ103" s="10" t="str">
        <f>HYPERLINK("#일위대가목록!A34","SE06200 →")</f>
        <v>SE06200 →</v>
      </c>
    </row>
    <row r="104" spans="1:62" ht="18.399999999999999" customHeight="1" x14ac:dyDescent="0.15">
      <c r="A104" s="5" t="s">
        <v>155</v>
      </c>
      <c r="B104" s="2" t="s">
        <v>35</v>
      </c>
      <c r="C104" s="7">
        <v>14</v>
      </c>
      <c r="D104" s="2" t="s">
        <v>140</v>
      </c>
      <c r="E104" s="7"/>
      <c r="F104" s="7"/>
      <c r="G104" s="7"/>
      <c r="H104" s="7"/>
      <c r="I104" s="7"/>
      <c r="J104" s="7"/>
      <c r="K104" s="7"/>
      <c r="L104" s="7"/>
      <c r="M104" s="6"/>
      <c r="N104" t="s">
        <v>377</v>
      </c>
      <c r="P104" t="s">
        <v>323</v>
      </c>
      <c r="Q104" t="s">
        <v>377</v>
      </c>
      <c r="R104" t="s">
        <v>285</v>
      </c>
      <c r="T104" t="s">
        <v>321</v>
      </c>
      <c r="BJ104" s="10" t="str">
        <f>HYPERLINK("#일위대가목록!A35","SE06700 →")</f>
        <v>SE06700 →</v>
      </c>
    </row>
    <row r="105" spans="1:62" ht="18.399999999999999" customHeight="1" x14ac:dyDescent="0.15">
      <c r="A105" s="5" t="s">
        <v>155</v>
      </c>
      <c r="B105" s="2" t="s">
        <v>338</v>
      </c>
      <c r="C105" s="7">
        <v>10</v>
      </c>
      <c r="D105" s="2" t="s">
        <v>140</v>
      </c>
      <c r="E105" s="7"/>
      <c r="F105" s="7"/>
      <c r="G105" s="7"/>
      <c r="H105" s="7"/>
      <c r="I105" s="7"/>
      <c r="J105" s="7"/>
      <c r="K105" s="7"/>
      <c r="L105" s="7"/>
      <c r="M105" s="6"/>
      <c r="N105" t="s">
        <v>377</v>
      </c>
      <c r="P105" t="s">
        <v>225</v>
      </c>
      <c r="Q105" t="s">
        <v>377</v>
      </c>
      <c r="R105" t="s">
        <v>97</v>
      </c>
      <c r="T105" t="s">
        <v>321</v>
      </c>
      <c r="BJ105" s="10" t="str">
        <f>HYPERLINK("#일위대가목록!A36","SE06000 →")</f>
        <v>SE06000 →</v>
      </c>
    </row>
    <row r="106" spans="1:62" ht="18.399999999999999" customHeight="1" x14ac:dyDescent="0.15">
      <c r="A106" s="5" t="s">
        <v>155</v>
      </c>
      <c r="B106" s="2" t="s">
        <v>327</v>
      </c>
      <c r="C106" s="7">
        <v>2</v>
      </c>
      <c r="D106" s="2" t="s">
        <v>140</v>
      </c>
      <c r="E106" s="7"/>
      <c r="F106" s="7"/>
      <c r="G106" s="7"/>
      <c r="H106" s="7"/>
      <c r="I106" s="7"/>
      <c r="J106" s="7"/>
      <c r="K106" s="7"/>
      <c r="L106" s="7"/>
      <c r="M106" s="6"/>
      <c r="N106" t="s">
        <v>377</v>
      </c>
      <c r="P106" t="s">
        <v>130</v>
      </c>
      <c r="Q106" t="s">
        <v>377</v>
      </c>
      <c r="R106" t="s">
        <v>252</v>
      </c>
      <c r="T106" t="s">
        <v>321</v>
      </c>
      <c r="BJ106" s="10" t="str">
        <f>HYPERLINK("#일위대가목록!A37","SE06500 →")</f>
        <v>SE06500 →</v>
      </c>
    </row>
    <row r="107" spans="1:62" ht="18.399999999999999" customHeight="1" x14ac:dyDescent="0.15">
      <c r="A107" s="5" t="s">
        <v>361</v>
      </c>
      <c r="B107" s="2" t="s">
        <v>38</v>
      </c>
      <c r="C107" s="2">
        <v>0.58199999999999996</v>
      </c>
      <c r="D107" s="2" t="s">
        <v>138</v>
      </c>
      <c r="E107" s="7"/>
      <c r="F107" s="7"/>
      <c r="G107" s="7"/>
      <c r="H107" s="7"/>
      <c r="I107" s="7"/>
      <c r="J107" s="7"/>
      <c r="K107" s="7"/>
      <c r="L107" s="7"/>
      <c r="M107" s="6"/>
      <c r="N107" t="s">
        <v>377</v>
      </c>
      <c r="P107" t="s">
        <v>33</v>
      </c>
      <c r="Q107" t="s">
        <v>377</v>
      </c>
      <c r="R107" t="s">
        <v>167</v>
      </c>
      <c r="T107" t="s">
        <v>321</v>
      </c>
      <c r="BJ107" s="10" t="str">
        <f>HYPERLINK("#일위대가목록!A38","JB006014130 →")</f>
        <v>JB006014130 →</v>
      </c>
    </row>
    <row r="108" spans="1:62" ht="18.399999999999999" customHeight="1" x14ac:dyDescent="0.15">
      <c r="A108" s="5" t="s">
        <v>377</v>
      </c>
      <c r="B108" s="2" t="s">
        <v>377</v>
      </c>
      <c r="C108" s="2"/>
      <c r="D108" s="2" t="s">
        <v>377</v>
      </c>
      <c r="E108" s="7"/>
      <c r="F108" s="7"/>
      <c r="G108" s="1"/>
      <c r="H108" s="7"/>
      <c r="I108" s="1"/>
      <c r="J108" s="7"/>
      <c r="K108" s="1"/>
      <c r="L108" s="7"/>
      <c r="M108" s="6"/>
      <c r="N108" t="s">
        <v>377</v>
      </c>
      <c r="P108" t="s">
        <v>30</v>
      </c>
      <c r="Q108" t="s">
        <v>377</v>
      </c>
      <c r="R108" t="s">
        <v>377</v>
      </c>
    </row>
    <row r="109" spans="1:62" ht="18.399999999999999" customHeight="1" x14ac:dyDescent="0.15">
      <c r="A109" s="5" t="s">
        <v>359</v>
      </c>
      <c r="B109" s="2" t="s">
        <v>44</v>
      </c>
      <c r="C109" s="2"/>
      <c r="D109" s="2" t="s">
        <v>377</v>
      </c>
      <c r="E109" s="7"/>
      <c r="F109" s="7"/>
      <c r="G109" s="1"/>
      <c r="H109" s="7"/>
      <c r="I109" s="1"/>
      <c r="J109" s="7"/>
      <c r="K109" s="1"/>
      <c r="L109" s="7"/>
      <c r="M109" s="6"/>
      <c r="N109" t="s">
        <v>377</v>
      </c>
      <c r="P109" t="s">
        <v>127</v>
      </c>
      <c r="Q109" t="s">
        <v>377</v>
      </c>
      <c r="R109" t="s">
        <v>377</v>
      </c>
    </row>
    <row r="110" spans="1:62" ht="18.399999999999999" customHeight="1" x14ac:dyDescent="0.15">
      <c r="A110" s="5" t="s">
        <v>13</v>
      </c>
      <c r="B110" s="2" t="s">
        <v>72</v>
      </c>
      <c r="C110" s="7">
        <v>91</v>
      </c>
      <c r="D110" s="2" t="s">
        <v>287</v>
      </c>
      <c r="E110" s="7"/>
      <c r="F110" s="7"/>
      <c r="G110" s="7"/>
      <c r="H110" s="7"/>
      <c r="I110" s="7"/>
      <c r="J110" s="7"/>
      <c r="K110" s="7"/>
      <c r="L110" s="7"/>
      <c r="M110" s="6"/>
      <c r="N110" t="s">
        <v>377</v>
      </c>
      <c r="P110" t="s">
        <v>220</v>
      </c>
      <c r="Q110" t="s">
        <v>377</v>
      </c>
      <c r="R110" t="s">
        <v>204</v>
      </c>
      <c r="T110" t="s">
        <v>321</v>
      </c>
      <c r="BJ110" s="10" t="str">
        <f>HYPERLINK("#일위대가목록!A39","SE04730 →")</f>
        <v>SE04730 →</v>
      </c>
    </row>
    <row r="111" spans="1:62" ht="18.399999999999999" customHeight="1" x14ac:dyDescent="0.15">
      <c r="A111" s="5" t="s">
        <v>377</v>
      </c>
      <c r="B111" s="2" t="s">
        <v>377</v>
      </c>
      <c r="C111" s="2"/>
      <c r="D111" s="2" t="s">
        <v>377</v>
      </c>
      <c r="E111" s="7"/>
      <c r="F111" s="7"/>
      <c r="G111" s="1"/>
      <c r="H111" s="7"/>
      <c r="I111" s="1"/>
      <c r="J111" s="7"/>
      <c r="K111" s="1"/>
      <c r="L111" s="7"/>
      <c r="M111" s="6"/>
      <c r="N111" t="s">
        <v>377</v>
      </c>
      <c r="P111" t="s">
        <v>320</v>
      </c>
      <c r="Q111" t="s">
        <v>377</v>
      </c>
      <c r="R111" t="s">
        <v>377</v>
      </c>
    </row>
    <row r="112" spans="1:62" ht="18.399999999999999" customHeight="1" x14ac:dyDescent="0.15">
      <c r="A112" s="5" t="s">
        <v>152</v>
      </c>
      <c r="B112" s="2" t="s">
        <v>151</v>
      </c>
      <c r="C112" s="2"/>
      <c r="D112" s="2" t="s">
        <v>377</v>
      </c>
      <c r="E112" s="7"/>
      <c r="F112" s="7"/>
      <c r="G112" s="1"/>
      <c r="H112" s="7"/>
      <c r="I112" s="1"/>
      <c r="J112" s="7"/>
      <c r="K112" s="1"/>
      <c r="L112" s="7"/>
      <c r="M112" s="6"/>
      <c r="N112" t="s">
        <v>377</v>
      </c>
      <c r="P112" t="s">
        <v>25</v>
      </c>
      <c r="Q112" t="s">
        <v>377</v>
      </c>
      <c r="R112" t="s">
        <v>377</v>
      </c>
    </row>
    <row r="113" spans="1:62" ht="18.399999999999999" customHeight="1" x14ac:dyDescent="0.15">
      <c r="A113" s="5" t="s">
        <v>13</v>
      </c>
      <c r="B113" s="2" t="s">
        <v>72</v>
      </c>
      <c r="C113" s="7">
        <v>139</v>
      </c>
      <c r="D113" s="2" t="s">
        <v>287</v>
      </c>
      <c r="E113" s="7"/>
      <c r="F113" s="7"/>
      <c r="G113" s="7"/>
      <c r="H113" s="7"/>
      <c r="I113" s="7"/>
      <c r="J113" s="7"/>
      <c r="K113" s="7"/>
      <c r="L113" s="7"/>
      <c r="M113" s="6"/>
      <c r="N113" t="s">
        <v>377</v>
      </c>
      <c r="P113" t="s">
        <v>119</v>
      </c>
      <c r="Q113" t="s">
        <v>377</v>
      </c>
      <c r="R113" t="s">
        <v>204</v>
      </c>
      <c r="T113" t="s">
        <v>321</v>
      </c>
      <c r="BJ113" s="10" t="str">
        <f>HYPERLINK("#일위대가목록!A39","SE04730 →")</f>
        <v>SE04730 →</v>
      </c>
    </row>
    <row r="114" spans="1:62" ht="18.399999999999999" customHeight="1" x14ac:dyDescent="0.15">
      <c r="A114" s="5" t="s">
        <v>377</v>
      </c>
      <c r="B114" s="2" t="s">
        <v>377</v>
      </c>
      <c r="C114" s="2"/>
      <c r="D114" s="2" t="s">
        <v>377</v>
      </c>
      <c r="E114" s="7"/>
      <c r="F114" s="7"/>
      <c r="G114" s="1"/>
      <c r="H114" s="7"/>
      <c r="I114" s="1"/>
      <c r="J114" s="7"/>
      <c r="K114" s="1"/>
      <c r="L114" s="7"/>
      <c r="M114" s="6"/>
      <c r="N114" t="s">
        <v>377</v>
      </c>
      <c r="P114" t="s">
        <v>213</v>
      </c>
      <c r="Q114" t="s">
        <v>377</v>
      </c>
      <c r="R114" t="s">
        <v>377</v>
      </c>
    </row>
    <row r="115" spans="1:62" ht="18.399999999999999" customHeight="1" x14ac:dyDescent="0.15">
      <c r="A115" s="5" t="s">
        <v>191</v>
      </c>
      <c r="B115" s="2" t="s">
        <v>190</v>
      </c>
      <c r="C115" s="2"/>
      <c r="D115" s="2" t="s">
        <v>377</v>
      </c>
      <c r="E115" s="7"/>
      <c r="F115" s="7"/>
      <c r="G115" s="1"/>
      <c r="H115" s="7"/>
      <c r="I115" s="1"/>
      <c r="J115" s="7"/>
      <c r="K115" s="1"/>
      <c r="L115" s="7"/>
      <c r="M115" s="6"/>
      <c r="N115" t="s">
        <v>377</v>
      </c>
      <c r="P115" t="s">
        <v>312</v>
      </c>
      <c r="Q115" t="s">
        <v>377</v>
      </c>
      <c r="R115" t="s">
        <v>377</v>
      </c>
    </row>
    <row r="116" spans="1:62" ht="18.399999999999999" customHeight="1" x14ac:dyDescent="0.15">
      <c r="A116" s="5" t="s">
        <v>7</v>
      </c>
      <c r="B116" s="2" t="s">
        <v>72</v>
      </c>
      <c r="C116" s="7">
        <v>645</v>
      </c>
      <c r="D116" s="2" t="s">
        <v>287</v>
      </c>
      <c r="E116" s="7"/>
      <c r="F116" s="7"/>
      <c r="G116" s="7"/>
      <c r="H116" s="7"/>
      <c r="I116" s="7"/>
      <c r="J116" s="7"/>
      <c r="K116" s="7"/>
      <c r="L116" s="7"/>
      <c r="M116" s="6"/>
      <c r="N116" t="s">
        <v>377</v>
      </c>
      <c r="P116" t="s">
        <v>46</v>
      </c>
      <c r="Q116" t="s">
        <v>377</v>
      </c>
      <c r="R116" t="s">
        <v>117</v>
      </c>
      <c r="T116" t="s">
        <v>321</v>
      </c>
      <c r="BJ116" s="10" t="str">
        <f>HYPERLINK("#일위대가목록!A40","SE04700 →")</f>
        <v>SE04700 →</v>
      </c>
    </row>
    <row r="117" spans="1:62" ht="18.399999999999999" customHeight="1" x14ac:dyDescent="0.15">
      <c r="A117" s="5" t="s">
        <v>241</v>
      </c>
      <c r="B117" s="2" t="s">
        <v>83</v>
      </c>
      <c r="C117" s="7">
        <v>160</v>
      </c>
      <c r="D117" s="2" t="s">
        <v>140</v>
      </c>
      <c r="E117" s="7"/>
      <c r="F117" s="7"/>
      <c r="G117" s="7"/>
      <c r="H117" s="7"/>
      <c r="I117" s="7"/>
      <c r="J117" s="7"/>
      <c r="K117" s="7"/>
      <c r="L117" s="7"/>
      <c r="M117" s="6"/>
      <c r="N117" t="s">
        <v>377</v>
      </c>
      <c r="P117" t="s">
        <v>135</v>
      </c>
      <c r="Q117" t="s">
        <v>377</v>
      </c>
      <c r="R117" t="s">
        <v>243</v>
      </c>
      <c r="T117" t="s">
        <v>321</v>
      </c>
      <c r="BJ117" s="10" t="str">
        <f>HYPERLINK("#일위대가목록!A10","JB01203241 →")</f>
        <v>JB01203241 →</v>
      </c>
    </row>
    <row r="118" spans="1:62" ht="18.399999999999999" customHeight="1" x14ac:dyDescent="0.15">
      <c r="A118" s="5" t="s">
        <v>281</v>
      </c>
      <c r="B118" s="2" t="s">
        <v>275</v>
      </c>
      <c r="C118" s="7">
        <v>32</v>
      </c>
      <c r="D118" s="2" t="s">
        <v>138</v>
      </c>
      <c r="E118" s="7"/>
      <c r="F118" s="7"/>
      <c r="G118" s="7"/>
      <c r="H118" s="7"/>
      <c r="I118" s="7"/>
      <c r="J118" s="7"/>
      <c r="K118" s="7"/>
      <c r="L118" s="7"/>
      <c r="M118" s="6"/>
      <c r="N118" t="s">
        <v>377</v>
      </c>
      <c r="P118" t="s">
        <v>110</v>
      </c>
      <c r="Q118" t="s">
        <v>377</v>
      </c>
      <c r="R118" t="s">
        <v>113</v>
      </c>
      <c r="T118" t="s">
        <v>321</v>
      </c>
      <c r="BJ118" s="10" t="str">
        <f>HYPERLINK("#일위대가목록!A11","JB00190041 →")</f>
        <v>JB00190041 →</v>
      </c>
    </row>
    <row r="119" spans="1:62" ht="18.399999999999999" customHeight="1" x14ac:dyDescent="0.15">
      <c r="A119" s="5" t="s">
        <v>377</v>
      </c>
      <c r="B119" s="2" t="s">
        <v>377</v>
      </c>
      <c r="C119" s="2"/>
      <c r="D119" s="2" t="s">
        <v>377</v>
      </c>
      <c r="E119" s="7"/>
      <c r="F119" s="7"/>
      <c r="G119" s="1"/>
      <c r="H119" s="7"/>
      <c r="I119" s="1"/>
      <c r="J119" s="7"/>
      <c r="K119" s="1"/>
      <c r="L119" s="7"/>
      <c r="M119" s="6"/>
      <c r="N119" t="s">
        <v>377</v>
      </c>
      <c r="P119" t="s">
        <v>21</v>
      </c>
      <c r="Q119" t="s">
        <v>377</v>
      </c>
      <c r="R119" t="s">
        <v>377</v>
      </c>
    </row>
    <row r="120" spans="1:62" ht="18.399999999999999" customHeight="1" x14ac:dyDescent="0.15">
      <c r="A120" s="5" t="s">
        <v>230</v>
      </c>
      <c r="B120" s="2" t="s">
        <v>377</v>
      </c>
      <c r="C120" s="2"/>
      <c r="D120" s="2" t="s">
        <v>377</v>
      </c>
      <c r="E120" s="7"/>
      <c r="F120" s="7"/>
      <c r="G120" s="1"/>
      <c r="H120" s="7"/>
      <c r="I120" s="1"/>
      <c r="J120" s="7"/>
      <c r="K120" s="1"/>
      <c r="L120" s="7"/>
      <c r="M120" s="6"/>
      <c r="N120" t="s">
        <v>377</v>
      </c>
      <c r="P120" t="s">
        <v>302</v>
      </c>
      <c r="Q120" t="s">
        <v>377</v>
      </c>
      <c r="R120" t="s">
        <v>377</v>
      </c>
    </row>
    <row r="121" spans="1:62" ht="18.399999999999999" customHeight="1" x14ac:dyDescent="0.15">
      <c r="A121" s="5" t="s">
        <v>343</v>
      </c>
      <c r="B121" s="2" t="s">
        <v>377</v>
      </c>
      <c r="C121" s="2"/>
      <c r="D121" s="2" t="s">
        <v>377</v>
      </c>
      <c r="E121" s="7"/>
      <c r="F121" s="7"/>
      <c r="G121" s="1"/>
      <c r="H121" s="7"/>
      <c r="I121" s="1"/>
      <c r="J121" s="7"/>
      <c r="K121" s="1"/>
      <c r="L121" s="7"/>
      <c r="M121" s="6"/>
      <c r="N121" t="s">
        <v>377</v>
      </c>
      <c r="P121" t="s">
        <v>206</v>
      </c>
      <c r="Q121" t="s">
        <v>377</v>
      </c>
      <c r="R121" t="s">
        <v>377</v>
      </c>
    </row>
    <row r="122" spans="1:62" ht="18.399999999999999" customHeight="1" x14ac:dyDescent="0.15">
      <c r="A122" s="5" t="s">
        <v>175</v>
      </c>
      <c r="B122" s="2" t="s">
        <v>64</v>
      </c>
      <c r="C122" s="7">
        <v>31</v>
      </c>
      <c r="D122" s="2" t="s">
        <v>287</v>
      </c>
      <c r="E122" s="7"/>
      <c r="F122" s="7"/>
      <c r="G122" s="7"/>
      <c r="H122" s="7"/>
      <c r="I122" s="7"/>
      <c r="J122" s="7"/>
      <c r="K122" s="7"/>
      <c r="L122" s="7"/>
      <c r="M122" s="6"/>
      <c r="N122" t="s">
        <v>377</v>
      </c>
      <c r="P122" t="s">
        <v>107</v>
      </c>
      <c r="Q122" t="s">
        <v>377</v>
      </c>
      <c r="R122" t="s">
        <v>91</v>
      </c>
      <c r="T122" t="s">
        <v>321</v>
      </c>
      <c r="BJ122" s="10" t="str">
        <f>HYPERLINK("#일위대가목록!A41","SF04672 →")</f>
        <v>SF04672 →</v>
      </c>
    </row>
    <row r="123" spans="1:62" ht="18.399999999999999" customHeight="1" x14ac:dyDescent="0.15">
      <c r="A123" s="5" t="s">
        <v>71</v>
      </c>
      <c r="B123" s="2" t="s">
        <v>263</v>
      </c>
      <c r="C123" s="7">
        <v>21</v>
      </c>
      <c r="D123" s="2" t="s">
        <v>287</v>
      </c>
      <c r="E123" s="7"/>
      <c r="F123" s="7"/>
      <c r="G123" s="7"/>
      <c r="H123" s="7"/>
      <c r="I123" s="7"/>
      <c r="J123" s="7"/>
      <c r="K123" s="7"/>
      <c r="L123" s="7"/>
      <c r="M123" s="6"/>
      <c r="N123" t="s">
        <v>377</v>
      </c>
      <c r="P123" t="s">
        <v>15</v>
      </c>
      <c r="Q123" t="s">
        <v>377</v>
      </c>
      <c r="R123" t="s">
        <v>331</v>
      </c>
      <c r="T123" t="s">
        <v>321</v>
      </c>
      <c r="BJ123" s="10" t="str">
        <f>HYPERLINK("#일위대가목록!A42","SF044521 →")</f>
        <v>SF044521 →</v>
      </c>
    </row>
    <row r="124" spans="1:62" ht="18.399999999999999" customHeight="1" x14ac:dyDescent="0.15">
      <c r="A124" s="5" t="s">
        <v>71</v>
      </c>
      <c r="B124" s="2" t="s">
        <v>282</v>
      </c>
      <c r="C124" s="7">
        <v>10</v>
      </c>
      <c r="D124" s="2" t="s">
        <v>287</v>
      </c>
      <c r="E124" s="7"/>
      <c r="F124" s="7"/>
      <c r="G124" s="7"/>
      <c r="H124" s="7"/>
      <c r="I124" s="7"/>
      <c r="J124" s="7"/>
      <c r="K124" s="7"/>
      <c r="L124" s="7"/>
      <c r="M124" s="6"/>
      <c r="N124" t="s">
        <v>377</v>
      </c>
      <c r="P124" t="s">
        <v>296</v>
      </c>
      <c r="Q124" t="s">
        <v>377</v>
      </c>
      <c r="R124" t="s">
        <v>307</v>
      </c>
      <c r="T124" t="s">
        <v>321</v>
      </c>
      <c r="BJ124" s="10" t="str">
        <f>HYPERLINK("#일위대가목록!A43","SF04452 →")</f>
        <v>SF04452 →</v>
      </c>
    </row>
    <row r="125" spans="1:62" ht="18.399999999999999" customHeight="1" x14ac:dyDescent="0.15">
      <c r="A125" s="5" t="s">
        <v>377</v>
      </c>
      <c r="B125" s="2" t="s">
        <v>377</v>
      </c>
      <c r="C125" s="2"/>
      <c r="D125" s="2" t="s">
        <v>377</v>
      </c>
      <c r="E125" s="7"/>
      <c r="F125" s="7"/>
      <c r="G125" s="1"/>
      <c r="H125" s="7"/>
      <c r="I125" s="1"/>
      <c r="J125" s="7"/>
      <c r="K125" s="1"/>
      <c r="L125" s="7"/>
      <c r="M125" s="6"/>
      <c r="N125" t="s">
        <v>377</v>
      </c>
      <c r="P125" t="s">
        <v>201</v>
      </c>
      <c r="Q125" t="s">
        <v>377</v>
      </c>
      <c r="R125" t="s">
        <v>377</v>
      </c>
    </row>
    <row r="126" spans="1:62" ht="18.399999999999999" customHeight="1" x14ac:dyDescent="0.15">
      <c r="A126" s="5" t="s">
        <v>57</v>
      </c>
      <c r="B126" s="2" t="s">
        <v>377</v>
      </c>
      <c r="C126" s="2"/>
      <c r="D126" s="2" t="s">
        <v>377</v>
      </c>
      <c r="E126" s="7"/>
      <c r="F126" s="7"/>
      <c r="G126" s="1"/>
      <c r="H126" s="7"/>
      <c r="I126" s="1"/>
      <c r="J126" s="7"/>
      <c r="K126" s="1"/>
      <c r="L126" s="7"/>
      <c r="M126" s="6"/>
      <c r="N126" t="s">
        <v>377</v>
      </c>
      <c r="P126" t="s">
        <v>103</v>
      </c>
      <c r="Q126" t="s">
        <v>377</v>
      </c>
      <c r="R126" t="s">
        <v>377</v>
      </c>
    </row>
    <row r="127" spans="1:62" ht="18.399999999999999" customHeight="1" x14ac:dyDescent="0.15">
      <c r="A127" s="5" t="s">
        <v>214</v>
      </c>
      <c r="B127" s="2" t="s">
        <v>377</v>
      </c>
      <c r="C127" s="7">
        <v>1</v>
      </c>
      <c r="D127" s="2" t="s">
        <v>304</v>
      </c>
      <c r="E127" s="7"/>
      <c r="F127" s="7"/>
      <c r="G127" s="7"/>
      <c r="H127" s="7"/>
      <c r="I127" s="7"/>
      <c r="J127" s="7"/>
      <c r="K127" s="7"/>
      <c r="L127" s="7"/>
      <c r="M127" s="6"/>
      <c r="N127" t="s">
        <v>377</v>
      </c>
      <c r="P127" t="s">
        <v>8</v>
      </c>
      <c r="Q127" t="s">
        <v>377</v>
      </c>
      <c r="R127" t="s">
        <v>248</v>
      </c>
      <c r="T127" t="s">
        <v>321</v>
      </c>
      <c r="BJ127" s="10" t="str">
        <f>HYPERLINK("#일위대가목록!A44","JB16521 →")</f>
        <v>JB16521 →</v>
      </c>
    </row>
    <row r="128" spans="1:62" ht="18.399999999999999" customHeight="1" x14ac:dyDescent="0.15">
      <c r="A128" s="5" t="s">
        <v>177</v>
      </c>
      <c r="B128" s="2" t="s">
        <v>377</v>
      </c>
      <c r="C128" s="7">
        <v>99</v>
      </c>
      <c r="D128" s="2" t="s">
        <v>106</v>
      </c>
      <c r="E128" s="7"/>
      <c r="F128" s="7"/>
      <c r="G128" s="7"/>
      <c r="H128" s="7"/>
      <c r="I128" s="7"/>
      <c r="J128" s="7"/>
      <c r="K128" s="7"/>
      <c r="L128" s="7"/>
      <c r="M128" s="6"/>
      <c r="N128" t="s">
        <v>377</v>
      </c>
      <c r="P128" t="s">
        <v>176</v>
      </c>
      <c r="Q128" t="s">
        <v>377</v>
      </c>
      <c r="R128" t="s">
        <v>231</v>
      </c>
      <c r="T128" t="s">
        <v>321</v>
      </c>
      <c r="BJ128" s="10" t="str">
        <f>HYPERLINK("#일위대가목록!A45","JB112062004 →")</f>
        <v>JB112062004 →</v>
      </c>
    </row>
    <row r="129" spans="1:62" ht="18.399999999999999" customHeight="1" x14ac:dyDescent="0.15">
      <c r="A129" s="5" t="s">
        <v>239</v>
      </c>
      <c r="B129" s="2" t="s">
        <v>377</v>
      </c>
      <c r="C129" s="7">
        <v>60</v>
      </c>
      <c r="D129" s="2" t="s">
        <v>138</v>
      </c>
      <c r="E129" s="7"/>
      <c r="F129" s="7"/>
      <c r="G129" s="7"/>
      <c r="H129" s="7"/>
      <c r="I129" s="7"/>
      <c r="J129" s="7"/>
      <c r="K129" s="7"/>
      <c r="L129" s="7"/>
      <c r="M129" s="6"/>
      <c r="N129" t="s">
        <v>377</v>
      </c>
      <c r="P129" t="s">
        <v>88</v>
      </c>
      <c r="Q129" t="s">
        <v>377</v>
      </c>
      <c r="R129" t="s">
        <v>47</v>
      </c>
      <c r="T129" t="s">
        <v>321</v>
      </c>
      <c r="BJ129" s="10" t="str">
        <f>HYPERLINK("#일위대가목록!A31","JB1111001 →")</f>
        <v>JB1111001 →</v>
      </c>
    </row>
    <row r="130" spans="1:62" ht="18.399999999999999" customHeight="1" x14ac:dyDescent="0.15">
      <c r="A130" s="5" t="s">
        <v>377</v>
      </c>
      <c r="B130" s="2" t="s">
        <v>377</v>
      </c>
      <c r="C130" s="2"/>
      <c r="D130" s="2" t="s">
        <v>377</v>
      </c>
      <c r="E130" s="7"/>
      <c r="F130" s="7"/>
      <c r="G130" s="1"/>
      <c r="H130" s="7"/>
      <c r="I130" s="1"/>
      <c r="J130" s="7"/>
      <c r="K130" s="1"/>
      <c r="L130" s="7"/>
      <c r="M130" s="6"/>
      <c r="N130" t="s">
        <v>377</v>
      </c>
      <c r="P130" t="s">
        <v>367</v>
      </c>
      <c r="Q130" t="s">
        <v>377</v>
      </c>
      <c r="R130" t="s">
        <v>377</v>
      </c>
    </row>
    <row r="131" spans="1:62" ht="18.399999999999999" customHeight="1" x14ac:dyDescent="0.15">
      <c r="A131" s="5" t="s">
        <v>211</v>
      </c>
      <c r="B131" s="2" t="s">
        <v>377</v>
      </c>
      <c r="C131" s="2"/>
      <c r="D131" s="2" t="s">
        <v>377</v>
      </c>
      <c r="E131" s="7"/>
      <c r="F131" s="7"/>
      <c r="G131" s="1"/>
      <c r="H131" s="7"/>
      <c r="I131" s="1"/>
      <c r="J131" s="7"/>
      <c r="K131" s="1"/>
      <c r="L131" s="7"/>
      <c r="M131" s="6"/>
      <c r="N131" t="s">
        <v>377</v>
      </c>
      <c r="P131" t="s">
        <v>267</v>
      </c>
      <c r="Q131" t="s">
        <v>377</v>
      </c>
      <c r="R131" t="s">
        <v>377</v>
      </c>
    </row>
    <row r="132" spans="1:62" ht="18.399999999999999" customHeight="1" x14ac:dyDescent="0.15">
      <c r="A132" s="5" t="s">
        <v>53</v>
      </c>
      <c r="B132" s="2" t="s">
        <v>115</v>
      </c>
      <c r="C132" s="7">
        <v>13</v>
      </c>
      <c r="D132" s="2" t="s">
        <v>138</v>
      </c>
      <c r="E132" s="7"/>
      <c r="F132" s="7"/>
      <c r="G132" s="7"/>
      <c r="H132" s="7"/>
      <c r="I132" s="7"/>
      <c r="J132" s="7"/>
      <c r="K132" s="7"/>
      <c r="L132" s="7"/>
      <c r="M132" s="6"/>
      <c r="N132" t="s">
        <v>377</v>
      </c>
      <c r="P132" t="s">
        <v>183</v>
      </c>
      <c r="Q132" t="s">
        <v>377</v>
      </c>
      <c r="R132" t="s">
        <v>51</v>
      </c>
      <c r="BJ132" s="10" t="str">
        <f>HYPERLINK("#자재!A8","M01132180 →")</f>
        <v>M01132180 →</v>
      </c>
    </row>
    <row r="133" spans="1:62" ht="18.399999999999999" customHeight="1" x14ac:dyDescent="0.15">
      <c r="A133" s="5" t="s">
        <v>210</v>
      </c>
      <c r="B133" s="2" t="s">
        <v>92</v>
      </c>
      <c r="C133" s="7">
        <v>72</v>
      </c>
      <c r="D133" s="2" t="s">
        <v>106</v>
      </c>
      <c r="E133" s="7"/>
      <c r="F133" s="7"/>
      <c r="G133" s="7"/>
      <c r="H133" s="7"/>
      <c r="I133" s="7"/>
      <c r="J133" s="7"/>
      <c r="K133" s="7"/>
      <c r="L133" s="7"/>
      <c r="M133" s="6"/>
      <c r="N133" t="s">
        <v>377</v>
      </c>
      <c r="P133" t="s">
        <v>94</v>
      </c>
      <c r="Q133" t="s">
        <v>377</v>
      </c>
      <c r="R133" t="s">
        <v>181</v>
      </c>
      <c r="BJ133" s="10" t="str">
        <f>HYPERLINK("#자재!A13","M0181202502 →")</f>
        <v>M0181202502 →</v>
      </c>
    </row>
    <row r="134" spans="1:62" ht="18.399999999999999" customHeight="1" x14ac:dyDescent="0.15">
      <c r="A134" s="5" t="s">
        <v>210</v>
      </c>
      <c r="B134" s="2" t="s">
        <v>85</v>
      </c>
      <c r="C134" s="7">
        <v>14</v>
      </c>
      <c r="D134" s="2" t="s">
        <v>106</v>
      </c>
      <c r="E134" s="7"/>
      <c r="F134" s="7"/>
      <c r="G134" s="7"/>
      <c r="H134" s="7"/>
      <c r="I134" s="7"/>
      <c r="J134" s="7"/>
      <c r="K134" s="7"/>
      <c r="L134" s="7"/>
      <c r="M134" s="6"/>
      <c r="N134" t="s">
        <v>377</v>
      </c>
      <c r="P134" t="s">
        <v>372</v>
      </c>
      <c r="Q134" t="s">
        <v>377</v>
      </c>
      <c r="R134" t="s">
        <v>349</v>
      </c>
      <c r="BJ134" s="10" t="str">
        <f>HYPERLINK("#자재!A14","M0181202503 →")</f>
        <v>M0181202503 →</v>
      </c>
    </row>
    <row r="135" spans="1:62" ht="18.399999999999999" customHeight="1" x14ac:dyDescent="0.15">
      <c r="A135" s="5" t="s">
        <v>210</v>
      </c>
      <c r="B135" s="2" t="s">
        <v>32</v>
      </c>
      <c r="C135" s="7">
        <v>1</v>
      </c>
      <c r="D135" s="2" t="s">
        <v>106</v>
      </c>
      <c r="E135" s="7"/>
      <c r="F135" s="7"/>
      <c r="G135" s="7"/>
      <c r="H135" s="7"/>
      <c r="I135" s="7"/>
      <c r="J135" s="7"/>
      <c r="K135" s="7"/>
      <c r="L135" s="7"/>
      <c r="M135" s="6"/>
      <c r="N135" t="s">
        <v>377</v>
      </c>
      <c r="P135" t="s">
        <v>273</v>
      </c>
      <c r="Q135" t="s">
        <v>377</v>
      </c>
      <c r="R135" t="s">
        <v>109</v>
      </c>
      <c r="BJ135" s="10" t="str">
        <f>HYPERLINK("#자재!A15","M0181202504 →")</f>
        <v>M0181202504 →</v>
      </c>
    </row>
    <row r="136" spans="1:62" ht="18.399999999999999" customHeight="1" x14ac:dyDescent="0.15">
      <c r="A136" s="5" t="s">
        <v>210</v>
      </c>
      <c r="B136" s="2" t="s">
        <v>318</v>
      </c>
      <c r="C136" s="7">
        <v>10</v>
      </c>
      <c r="D136" s="2" t="s">
        <v>106</v>
      </c>
      <c r="E136" s="7"/>
      <c r="F136" s="7"/>
      <c r="G136" s="7"/>
      <c r="H136" s="7"/>
      <c r="I136" s="7"/>
      <c r="J136" s="7"/>
      <c r="K136" s="7"/>
      <c r="L136" s="7"/>
      <c r="M136" s="6"/>
      <c r="N136" t="s">
        <v>377</v>
      </c>
      <c r="P136" t="s">
        <v>165</v>
      </c>
      <c r="Q136" t="s">
        <v>377</v>
      </c>
      <c r="R136" t="s">
        <v>329</v>
      </c>
      <c r="BJ136" s="10" t="str">
        <f>HYPERLINK("#자재!A16","M0181202505 →")</f>
        <v>M0181202505 →</v>
      </c>
    </row>
    <row r="137" spans="1:62" ht="18.399999999999999" customHeight="1" x14ac:dyDescent="0.15">
      <c r="A137" s="5" t="s">
        <v>210</v>
      </c>
      <c r="B137" s="2" t="s">
        <v>333</v>
      </c>
      <c r="C137" s="7">
        <v>2</v>
      </c>
      <c r="D137" s="2" t="s">
        <v>106</v>
      </c>
      <c r="E137" s="7"/>
      <c r="F137" s="7"/>
      <c r="G137" s="7"/>
      <c r="H137" s="7"/>
      <c r="I137" s="7"/>
      <c r="J137" s="7"/>
      <c r="K137" s="7"/>
      <c r="L137" s="7"/>
      <c r="M137" s="6"/>
      <c r="N137" t="s">
        <v>377</v>
      </c>
      <c r="P137" t="s">
        <v>80</v>
      </c>
      <c r="Q137" t="s">
        <v>377</v>
      </c>
      <c r="R137" t="s">
        <v>357</v>
      </c>
      <c r="BJ137" s="10" t="str">
        <f>HYPERLINK("#자재!A17","M0181202507 →")</f>
        <v>M0181202507 →</v>
      </c>
    </row>
    <row r="138" spans="1:62" ht="18.399999999999999" customHeight="1" x14ac:dyDescent="0.15">
      <c r="A138" s="5" t="s">
        <v>6</v>
      </c>
      <c r="B138" s="2" t="s">
        <v>141</v>
      </c>
      <c r="C138" s="7">
        <v>89</v>
      </c>
      <c r="D138" s="2" t="s">
        <v>328</v>
      </c>
      <c r="E138" s="7"/>
      <c r="F138" s="7"/>
      <c r="G138" s="7"/>
      <c r="H138" s="7"/>
      <c r="I138" s="7"/>
      <c r="J138" s="7"/>
      <c r="K138" s="7"/>
      <c r="L138" s="7"/>
      <c r="M138" s="6"/>
      <c r="N138" t="s">
        <v>377</v>
      </c>
      <c r="P138" t="s">
        <v>374</v>
      </c>
      <c r="Q138" t="s">
        <v>377</v>
      </c>
      <c r="R138" t="s">
        <v>20</v>
      </c>
      <c r="BJ138" s="10" t="str">
        <f>HYPERLINK("#자재!A11","M01540782 →")</f>
        <v>M01540782 →</v>
      </c>
    </row>
    <row r="139" spans="1:62" ht="18.399999999999999" customHeight="1" x14ac:dyDescent="0.15">
      <c r="A139" s="5" t="s">
        <v>6</v>
      </c>
      <c r="B139" s="2" t="s">
        <v>182</v>
      </c>
      <c r="C139" s="7">
        <v>99</v>
      </c>
      <c r="D139" s="2" t="s">
        <v>328</v>
      </c>
      <c r="E139" s="7"/>
      <c r="F139" s="7"/>
      <c r="G139" s="7"/>
      <c r="H139" s="7"/>
      <c r="I139" s="7"/>
      <c r="J139" s="7"/>
      <c r="K139" s="7"/>
      <c r="L139" s="7"/>
      <c r="M139" s="6"/>
      <c r="N139" t="s">
        <v>377</v>
      </c>
      <c r="P139" t="s">
        <v>277</v>
      </c>
      <c r="Q139" t="s">
        <v>377</v>
      </c>
      <c r="R139" t="s">
        <v>237</v>
      </c>
      <c r="BJ139" s="10" t="str">
        <f>HYPERLINK("#자재!A12","M01544672 →")</f>
        <v>M01544672 →</v>
      </c>
    </row>
    <row r="140" spans="1:62" ht="18.399999999999999" customHeight="1" x14ac:dyDescent="0.15">
      <c r="A140" s="5" t="s">
        <v>102</v>
      </c>
      <c r="B140" s="2" t="s">
        <v>362</v>
      </c>
      <c r="C140" s="7">
        <v>271</v>
      </c>
      <c r="D140" s="2" t="s">
        <v>290</v>
      </c>
      <c r="E140" s="7"/>
      <c r="F140" s="7"/>
      <c r="G140" s="7"/>
      <c r="H140" s="7"/>
      <c r="I140" s="7"/>
      <c r="J140" s="7"/>
      <c r="K140" s="7"/>
      <c r="L140" s="7"/>
      <c r="M140" s="6"/>
      <c r="N140" t="s">
        <v>377</v>
      </c>
      <c r="P140" t="s">
        <v>179</v>
      </c>
      <c r="Q140" t="s">
        <v>377</v>
      </c>
      <c r="R140" t="s">
        <v>67</v>
      </c>
      <c r="BJ140" s="10" t="str">
        <f>HYPERLINK("#자재!A10","M0154004 →")</f>
        <v>M0154004 →</v>
      </c>
    </row>
    <row r="141" spans="1:62" ht="18.399999999999999" customHeight="1" x14ac:dyDescent="0.15">
      <c r="A141" s="5" t="s">
        <v>102</v>
      </c>
      <c r="B141" s="2" t="s">
        <v>264</v>
      </c>
      <c r="C141" s="7">
        <v>237</v>
      </c>
      <c r="D141" s="2" t="s">
        <v>290</v>
      </c>
      <c r="E141" s="7"/>
      <c r="F141" s="7"/>
      <c r="G141" s="7"/>
      <c r="H141" s="7"/>
      <c r="I141" s="7"/>
      <c r="J141" s="7"/>
      <c r="K141" s="7"/>
      <c r="L141" s="7"/>
      <c r="M141" s="6"/>
      <c r="N141" t="s">
        <v>377</v>
      </c>
      <c r="P141" t="s">
        <v>93</v>
      </c>
      <c r="Q141" t="s">
        <v>377</v>
      </c>
      <c r="R141" t="s">
        <v>188</v>
      </c>
      <c r="BJ141" s="10" t="str">
        <f>HYPERLINK("#자재!A9","M0154003 →")</f>
        <v>M0154003 →</v>
      </c>
    </row>
    <row r="142" spans="1:62" ht="18.399999999999999" customHeight="1" x14ac:dyDescent="0.15">
      <c r="A142" s="5" t="s">
        <v>340</v>
      </c>
      <c r="B142" s="2" t="s">
        <v>105</v>
      </c>
      <c r="C142" s="7">
        <v>60</v>
      </c>
      <c r="D142" s="2" t="s">
        <v>138</v>
      </c>
      <c r="E142" s="7"/>
      <c r="F142" s="7"/>
      <c r="G142" s="7"/>
      <c r="H142" s="7"/>
      <c r="I142" s="7"/>
      <c r="J142" s="7"/>
      <c r="K142" s="7"/>
      <c r="L142" s="7"/>
      <c r="M142" s="6"/>
      <c r="N142" t="s">
        <v>377</v>
      </c>
      <c r="P142" t="s">
        <v>370</v>
      </c>
      <c r="Q142" t="s">
        <v>377</v>
      </c>
      <c r="R142" t="s">
        <v>200</v>
      </c>
      <c r="AA142" s="8" t="s">
        <v>276</v>
      </c>
      <c r="AB142" s="4">
        <f>(내역서!H101+내역서!H102+내역서!H103+내역서!H104+내역서!H105+내역서!H106+내역서!H107+내역서!H110+내역서!H113+내역서!H116+내역서!H117+내역서!H118+내역서!H122+내역서!H123+내역서!H124+내역서!H127+내역서!H128+내역서!H129+내역서!H132+내역서!H133+내역서!H134+내역서!H135+내역서!H136+내역서!H137+내역서!H138+내역서!H139+내역서!H140+내역서!H141+내역서!H142)</f>
        <v>0</v>
      </c>
      <c r="AC142" s="8" t="s">
        <v>316</v>
      </c>
      <c r="AD142" s="3">
        <f>$AB142</f>
        <v>0</v>
      </c>
      <c r="BJ142" s="10" t="str">
        <f>HYPERLINK("#자재!A5","M01060078 →")</f>
        <v>M01060078 →</v>
      </c>
    </row>
    <row r="143" spans="1:62" ht="18.399999999999999" customHeight="1" x14ac:dyDescent="0.15">
      <c r="A143" s="5" t="s">
        <v>194</v>
      </c>
      <c r="B143" s="2" t="s">
        <v>377</v>
      </c>
      <c r="C143" s="2"/>
      <c r="D143" s="2" t="s">
        <v>377</v>
      </c>
      <c r="E143" s="7"/>
      <c r="F143" s="7"/>
      <c r="G143" s="1"/>
      <c r="H143" s="7"/>
      <c r="I143" s="1"/>
      <c r="J143" s="7"/>
      <c r="K143" s="1"/>
      <c r="L143" s="7"/>
      <c r="M143" s="6"/>
      <c r="N143" t="s">
        <v>377</v>
      </c>
      <c r="P143" t="s">
        <v>272</v>
      </c>
      <c r="Q143" t="s">
        <v>240</v>
      </c>
      <c r="R143" t="s">
        <v>321</v>
      </c>
      <c r="X143" t="s">
        <v>56</v>
      </c>
      <c r="AA143" s="8" t="s">
        <v>43</v>
      </c>
      <c r="AB143" s="4">
        <f>(내역서!J101+내역서!J102+내역서!J103+내역서!J104+내역서!J105+내역서!J106+내역서!J107+내역서!J110+내역서!J113+내역서!J116+내역서!J117+내역서!J118+내역서!J122+내역서!J123+내역서!J124+내역서!J127+내역서!J128+내역서!J129+내역서!J132+내역서!J133+내역서!J134+내역서!J135+내역서!J136+내역서!J137+내역서!J138+내역서!J139+내역서!J140+내역서!J141+내역서!J142)</f>
        <v>0</v>
      </c>
      <c r="AC143" s="8" t="s">
        <v>149</v>
      </c>
      <c r="AD143" s="3">
        <f>$AB143</f>
        <v>0</v>
      </c>
    </row>
    <row r="144" spans="1:62" ht="18.399999999999999" customHeight="1" x14ac:dyDescent="0.15">
      <c r="A144" s="5" t="s">
        <v>377</v>
      </c>
      <c r="B144" s="2" t="s">
        <v>377</v>
      </c>
      <c r="C144" s="2"/>
      <c r="D144" s="2" t="s">
        <v>377</v>
      </c>
      <c r="E144" s="7"/>
      <c r="F144" s="7"/>
      <c r="G144" s="1"/>
      <c r="H144" s="7"/>
      <c r="I144" s="1"/>
      <c r="J144" s="7"/>
      <c r="K144" s="1"/>
      <c r="L144" s="7"/>
      <c r="M144" s="6"/>
      <c r="N144" t="s">
        <v>377</v>
      </c>
      <c r="P144" t="s">
        <v>172</v>
      </c>
      <c r="Q144" t="s">
        <v>90</v>
      </c>
      <c r="R144" t="s">
        <v>377</v>
      </c>
      <c r="AA144" s="8" t="s">
        <v>121</v>
      </c>
      <c r="AB144" s="4">
        <f>(내역서!L101+내역서!L102+내역서!L103+내역서!L104+내역서!L105+내역서!L106+내역서!L107+내역서!L110+내역서!L113+내역서!L116+내역서!L117+내역서!L118+내역서!L122+내역서!L123+내역서!L124+내역서!L127+내역서!L128+내역서!L129+내역서!L132+내역서!L133+내역서!L134+내역서!L135+내역서!L136+내역서!L137+내역서!L138+내역서!L139+내역서!L140+내역서!L141+내역서!L142)</f>
        <v>0</v>
      </c>
      <c r="AC144" s="8" t="s">
        <v>199</v>
      </c>
      <c r="AD144" s="3">
        <f>$AB144</f>
        <v>0</v>
      </c>
    </row>
    <row r="145" spans="1:62" ht="18.399999999999999" customHeight="1" x14ac:dyDescent="0.15">
      <c r="A145" s="5" t="s">
        <v>309</v>
      </c>
      <c r="B145" s="2" t="s">
        <v>377</v>
      </c>
      <c r="C145" s="7">
        <v>1</v>
      </c>
      <c r="D145" s="2" t="s">
        <v>304</v>
      </c>
      <c r="E145" s="1"/>
      <c r="F145" s="7"/>
      <c r="G145" s="1"/>
      <c r="H145" s="7"/>
      <c r="I145" s="1"/>
      <c r="J145" s="7"/>
      <c r="K145" s="1"/>
      <c r="L145" s="7"/>
      <c r="M145" s="6"/>
      <c r="N145" t="s">
        <v>377</v>
      </c>
      <c r="O145" t="s">
        <v>242</v>
      </c>
    </row>
    <row r="146" spans="1:62" ht="18.399999999999999" customHeight="1" x14ac:dyDescent="0.15">
      <c r="A146" s="5" t="s">
        <v>332</v>
      </c>
      <c r="B146" s="2" t="s">
        <v>377</v>
      </c>
      <c r="C146" s="2"/>
      <c r="D146" s="2" t="s">
        <v>377</v>
      </c>
      <c r="E146" s="7"/>
      <c r="F146" s="7"/>
      <c r="G146" s="1"/>
      <c r="H146" s="7"/>
      <c r="I146" s="1"/>
      <c r="J146" s="7"/>
      <c r="K146" s="1"/>
      <c r="L146" s="7"/>
      <c r="M146" s="6"/>
      <c r="N146" t="s">
        <v>377</v>
      </c>
      <c r="P146" t="s">
        <v>52</v>
      </c>
      <c r="Q146" t="s">
        <v>377</v>
      </c>
      <c r="R146" t="s">
        <v>377</v>
      </c>
    </row>
    <row r="147" spans="1:62" ht="18.399999999999999" customHeight="1" x14ac:dyDescent="0.15">
      <c r="A147" s="5" t="s">
        <v>39</v>
      </c>
      <c r="B147" s="2" t="s">
        <v>249</v>
      </c>
      <c r="C147" s="7">
        <v>20</v>
      </c>
      <c r="D147" s="2" t="s">
        <v>350</v>
      </c>
      <c r="E147" s="7"/>
      <c r="F147" s="7"/>
      <c r="G147" s="7"/>
      <c r="H147" s="7"/>
      <c r="I147" s="7"/>
      <c r="J147" s="7"/>
      <c r="K147" s="7"/>
      <c r="L147" s="7"/>
      <c r="M147" s="6"/>
      <c r="N147" t="s">
        <v>377</v>
      </c>
      <c r="P147" t="s">
        <v>330</v>
      </c>
      <c r="Q147" t="s">
        <v>377</v>
      </c>
      <c r="R147" t="s">
        <v>371</v>
      </c>
      <c r="T147" t="s">
        <v>321</v>
      </c>
      <c r="BJ147" s="10" t="str">
        <f>HYPERLINK("#일위대가목록!A46","JB0120110 →")</f>
        <v>JB0120110 →</v>
      </c>
    </row>
    <row r="148" spans="1:62" ht="18.399999999999999" customHeight="1" x14ac:dyDescent="0.15">
      <c r="A148" s="5" t="s">
        <v>219</v>
      </c>
      <c r="B148" s="2" t="s">
        <v>187</v>
      </c>
      <c r="C148" s="7">
        <v>2</v>
      </c>
      <c r="D148" s="2" t="s">
        <v>106</v>
      </c>
      <c r="E148" s="7"/>
      <c r="F148" s="7"/>
      <c r="G148" s="7"/>
      <c r="H148" s="7"/>
      <c r="I148" s="7"/>
      <c r="J148" s="7"/>
      <c r="K148" s="7"/>
      <c r="L148" s="7"/>
      <c r="M148" s="6"/>
      <c r="N148" t="s">
        <v>377</v>
      </c>
      <c r="P148" t="s">
        <v>232</v>
      </c>
      <c r="Q148" t="s">
        <v>377</v>
      </c>
      <c r="R148" t="s">
        <v>157</v>
      </c>
      <c r="T148" t="s">
        <v>321</v>
      </c>
      <c r="BJ148" s="10" t="str">
        <f>HYPERLINK("#일위대가목록!A47","JB01201211 →")</f>
        <v>JB01201211 →</v>
      </c>
    </row>
    <row r="149" spans="1:62" ht="18.399999999999999" customHeight="1" x14ac:dyDescent="0.15">
      <c r="A149" s="5" t="s">
        <v>266</v>
      </c>
      <c r="B149" s="2" t="s">
        <v>154</v>
      </c>
      <c r="C149" s="7">
        <v>168</v>
      </c>
      <c r="D149" s="2" t="s">
        <v>140</v>
      </c>
      <c r="E149" s="7"/>
      <c r="F149" s="7"/>
      <c r="G149" s="7"/>
      <c r="H149" s="7"/>
      <c r="I149" s="7"/>
      <c r="J149" s="7"/>
      <c r="K149" s="7"/>
      <c r="L149" s="7"/>
      <c r="M149" s="6"/>
      <c r="N149" t="s">
        <v>377</v>
      </c>
      <c r="P149" t="s">
        <v>134</v>
      </c>
      <c r="Q149" t="s">
        <v>377</v>
      </c>
      <c r="R149" t="s">
        <v>250</v>
      </c>
      <c r="T149" t="s">
        <v>321</v>
      </c>
      <c r="AA149" s="8" t="s">
        <v>276</v>
      </c>
      <c r="AB149" s="4">
        <f>(내역서!H147+내역서!H148+내역서!H149)</f>
        <v>0</v>
      </c>
      <c r="AC149" s="8" t="s">
        <v>316</v>
      </c>
      <c r="AD149" s="3">
        <f>$AB149</f>
        <v>0</v>
      </c>
      <c r="BJ149" s="10" t="str">
        <f>HYPERLINK("#일위대가목록!A48","JB01201221 →")</f>
        <v>JB01201221 →</v>
      </c>
    </row>
    <row r="150" spans="1:62" ht="18.399999999999999" customHeight="1" x14ac:dyDescent="0.15">
      <c r="A150" s="5" t="s">
        <v>194</v>
      </c>
      <c r="B150" s="2" t="s">
        <v>377</v>
      </c>
      <c r="C150" s="2"/>
      <c r="D150" s="2" t="s">
        <v>377</v>
      </c>
      <c r="E150" s="7"/>
      <c r="F150" s="7"/>
      <c r="G150" s="1"/>
      <c r="H150" s="7"/>
      <c r="I150" s="1"/>
      <c r="J150" s="7"/>
      <c r="K150" s="1"/>
      <c r="L150" s="7"/>
      <c r="M150" s="6"/>
      <c r="N150" t="s">
        <v>377</v>
      </c>
      <c r="P150" t="s">
        <v>40</v>
      </c>
      <c r="Q150" t="s">
        <v>240</v>
      </c>
      <c r="R150" t="s">
        <v>321</v>
      </c>
      <c r="X150" t="s">
        <v>313</v>
      </c>
      <c r="AA150" s="8" t="s">
        <v>43</v>
      </c>
      <c r="AB150" s="4">
        <f>(내역서!J147+내역서!J148+내역서!J149)</f>
        <v>0</v>
      </c>
      <c r="AC150" s="8" t="s">
        <v>149</v>
      </c>
      <c r="AD150" s="3">
        <f>$AB150</f>
        <v>0</v>
      </c>
    </row>
    <row r="151" spans="1:62" ht="18.399999999999999" customHeight="1" x14ac:dyDescent="0.15">
      <c r="A151" s="5" t="s">
        <v>377</v>
      </c>
      <c r="B151" s="2" t="s">
        <v>377</v>
      </c>
      <c r="C151" s="2"/>
      <c r="D151" s="2" t="s">
        <v>377</v>
      </c>
      <c r="E151" s="7"/>
      <c r="F151" s="7"/>
      <c r="G151" s="1"/>
      <c r="H151" s="7"/>
      <c r="I151" s="1"/>
      <c r="J151" s="7"/>
      <c r="K151" s="1"/>
      <c r="L151" s="7"/>
      <c r="M151" s="6"/>
      <c r="N151" t="s">
        <v>377</v>
      </c>
      <c r="P151" t="s">
        <v>323</v>
      </c>
      <c r="Q151" t="s">
        <v>90</v>
      </c>
      <c r="R151" t="s">
        <v>377</v>
      </c>
      <c r="AA151" s="8" t="s">
        <v>121</v>
      </c>
      <c r="AB151" s="4">
        <f>(내역서!L147+내역서!L148+내역서!L149)</f>
        <v>0</v>
      </c>
      <c r="AC151" s="8" t="s">
        <v>199</v>
      </c>
      <c r="AD151" s="3">
        <f>$AB151</f>
        <v>0</v>
      </c>
    </row>
    <row r="152" spans="1:62" ht="18.399999999999999" customHeight="1" x14ac:dyDescent="0.15">
      <c r="A152" s="1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3"/>
    </row>
  </sheetData>
  <mergeCells count="9">
    <mergeCell ref="K2:L2"/>
    <mergeCell ref="E2:F2"/>
    <mergeCell ref="M2:M3"/>
    <mergeCell ref="A2:A3"/>
    <mergeCell ref="B2:B3"/>
    <mergeCell ref="C2:C3"/>
    <mergeCell ref="D2:D3"/>
    <mergeCell ref="G2:H2"/>
    <mergeCell ref="I2:J2"/>
  </mergeCells>
  <phoneticPr fontId="4" type="noConversion"/>
  <pageMargins left="1" right="1" top="1" bottom="1" header="0.5" footer="0.5"/>
  <pageSetup paperSize="9" scale="95" orientation="landscape" r:id="rId1"/>
  <headerFooter alignWithMargins="0">
    <oddHeader>&amp;RPage : &amp;P/&amp;N</oddHeader>
  </headerFooter>
  <rowBreaks count="1" manualBreakCount="1">
    <brk id="48" max="22" man="1"/>
  </rowBreaks>
  <colBreaks count="1" manualBreakCount="1">
    <brk id="59" max="151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공사비총괄표</vt:lpstr>
      <vt:lpstr>내역서</vt:lpstr>
      <vt:lpstr>공사비총괄표!Print_Area</vt:lpstr>
      <vt:lpstr>내역서!Print_Area</vt:lpstr>
      <vt:lpstr>내역서!Print_Titles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서재성</cp:lastModifiedBy>
  <cp:lastPrinted>2026-04-19T03:06:21Z</cp:lastPrinted>
  <dcterms:created xsi:type="dcterms:W3CDTF">2026-04-01T02:21:16Z</dcterms:created>
  <dcterms:modified xsi:type="dcterms:W3CDTF">2026-05-19T04:20:58Z</dcterms:modified>
</cp:coreProperties>
</file>